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3_피드백수정원고\수정\실습_chap08\"/>
    </mc:Choice>
  </mc:AlternateContent>
  <xr:revisionPtr revIDLastSave="0" documentId="13_ncr:1_{26DEF159-FFEA-4366-804E-22201D7683DD}" xr6:coauthVersionLast="47" xr6:coauthVersionMax="47" xr10:uidLastSave="{00000000-0000-0000-0000-000000000000}"/>
  <bookViews>
    <workbookView xWindow="-120" yWindow="-120" windowWidth="29040" windowHeight="17520" activeTab="1" xr2:uid="{DA12F402-FA11-4C59-8397-CF18A62D8B93}"/>
  </bookViews>
  <sheets>
    <sheet name="회원정보" sheetId="1" r:id="rId1"/>
    <sheet name="분포표b" sheetId="4" r:id="rId2"/>
    <sheet name="분포표a" sheetId="3" r:id="rId3"/>
    <sheet name="참조표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K38" i="3" l="1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F100" i="3" l="1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<sst xmlns="http://schemas.openxmlformats.org/spreadsheetml/2006/main" count="495" uniqueCount="219">
  <si>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</si>
  <si>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</si>
  <si>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</si>
  <si>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</si>
  <si>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</si>
  <si>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</si>
  <si>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</si>
  <si>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</si>
  <si>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</si>
  <si>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</si>
  <si>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</si>
  <si>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</si>
  <si>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</si>
  <si>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</si>
  <si>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</si>
  <si>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</si>
  <si>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</si>
  <si>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</si>
  <si>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</si>
  <si>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</si>
  <si>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</si>
  <si>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</si>
  <si>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</si>
  <si>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</si>
  <si>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</si>
  <si>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</si>
  <si>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</si>
  <si>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</si>
  <si>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</si>
  <si>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</si>
  <si>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</si>
  <si>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</si>
  <si>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</si>
  <si>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</si>
  <si>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</si>
  <si>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</si>
  <si>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</si>
  <si>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</si>
  <si>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</si>
  <si>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</si>
  <si>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</si>
  <si>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</si>
  <si>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</si>
  <si>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</si>
  <si>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</si>
  <si>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</si>
  <si>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</si>
  <si>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</si>
  <si>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</si>
  <si>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</si>
  <si>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</si>
  <si>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</si>
  <si>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</si>
  <si>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</si>
  <si>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</si>
  <si>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</si>
  <si>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</si>
  <si>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</si>
  <si>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</si>
  <si>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</si>
  <si>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</si>
  <si>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</si>
  <si>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</si>
  <si>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</si>
  <si>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</si>
  <si>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</si>
  <si>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</si>
  <si>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</si>
  <si>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</si>
  <si>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</si>
  <si>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</si>
  <si>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</si>
  <si>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</si>
  <si>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</si>
  <si>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</si>
  <si>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</si>
  <si>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</si>
  <si>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</si>
  <si>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</si>
  <si>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</si>
  <si>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</si>
  <si>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</si>
  <si>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</si>
  <si>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</si>
  <si>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</si>
  <si>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</si>
  <si>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</si>
  <si>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</si>
  <si>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</si>
  <si>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</si>
  <si>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</si>
  <si>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</si>
  <si>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</si>
  <si>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</si>
  <si>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</si>
  <si>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</si>
  <si>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</si>
  <si>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</si>
  <si>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</si>
  <si>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</si>
  <si>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</si>
  <si>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</si>
  <si>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</si>
  <si>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</si>
  <si>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</si>
  <si>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</si>
  <si>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</si>
  <si>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</si>
  <si>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</si>
  <si>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</si>
  <si>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</si>
  <si>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</si>
  <si>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</si>
  <si>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</si>
  <si>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</si>
  <si>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</si>
  <si>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</si>
  <si>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</si>
  <si>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</si>
  <si>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</si>
  <si>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</si>
  <si>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</si>
  <si>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</si>
  <si>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</si>
  <si>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</si>
  <si>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</si>
  <si>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</si>
  <si>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</si>
  <si>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</si>
  <si>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</si>
  <si>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</si>
  <si>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</si>
  <si>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</si>
  <si>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</si>
  <si>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</si>
  <si>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</si>
  <si>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</si>
  <si>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</si>
  <si>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</si>
  <si>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</si>
  <si>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</si>
  <si>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</si>
  <si>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</si>
  <si>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</si>
  <si>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</si>
  <si>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</si>
  <si>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</si>
  <si>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</si>
  <si>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</si>
  <si>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</si>
  <si>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</si>
  <si>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</si>
  <si>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</si>
  <si>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</si>
  <si>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</si>
  <si>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</si>
  <si>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</si>
  <si>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</si>
  <si>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</si>
  <si>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</si>
  <si>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</si>
  <si>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</si>
  <si>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</si>
  <si>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</si>
  <si>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</si>
  <si>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</si>
  <si>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</si>
  <si>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</si>
  <si>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</si>
  <si>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</si>
  <si>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</si>
  <si>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</si>
  <si>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</si>
  <si>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</si>
  <si>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</si>
  <si>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</si>
  <si>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</si>
  <si>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</si>
  <si>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</si>
  <si>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</si>
  <si>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</si>
  <si>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</si>
  <si>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</si>
  <si>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</si>
  <si>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</si>
  <si>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</si>
  <si>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</si>
  <si>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</si>
  <si>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</si>
  <si>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</si>
  <si>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</si>
  <si>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</si>
  <si>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</si>
  <si>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</si>
  <si>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</si>
  <si>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</si>
  <si>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</si>
  <si>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</si>
  <si>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</si>
  <si>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</si>
  <si>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</si>
  <si>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</si>
  <si>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</si>
  <si>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</si>
  <si>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</si>
  <si>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</si>
  <si>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</si>
  <si>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</si>
  <si>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</si>
  <si>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</si>
  <si>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</si>
  <si>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</si>
  <si>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</si>
  <si>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</si>
  <si>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</si>
  <si>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</si>
  <si>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wtgwd102@gmail.com</t>
    <phoneticPr fontId="1" type="noConversion"/>
  </si>
  <si>
    <t>ssossok914@gmail.com</t>
    <phoneticPr fontId="1" type="noConversion"/>
  </si>
  <si>
    <t>표C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</si>
</sst>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8" fillId="0" borderId="1" xfId="1" applyFont="1" applyFill="1" applyBorder="1">
      <alignment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L1" sqref="L1:U1048576"/>
    </sheetView>
  </sheetViews>
  <sheetFormatPr defaultColWidth="9" defaultRowHeight="17.100000000000001" customHeight="1" x14ac:dyDescent="0.3"/>
  <cols>
    <col min="1" max="1" width="16.75" style="33" hidden="1" customWidth="1"/>
    <col min="2" max="2" width="14.875" style="33" hidden="1" customWidth="1"/>
    <col min="3" max="3" width="7" style="33" customWidth="1"/>
    <col min="4" max="4" width="6.5" style="33" hidden="1" customWidth="1"/>
    <col min="5" max="5" width="8.75" style="33" hidden="1" customWidth="1"/>
    <col min="6" max="6" width="12.75" style="33" hidden="1" customWidth="1"/>
    <col min="7" max="7" width="4.75" style="33" customWidth="1"/>
    <col min="8" max="8" width="11.25" style="33" customWidth="1"/>
    <col min="9" max="9" width="4.75" style="33" customWidth="1"/>
    <col min="10" max="10" width="6.125" style="33" hidden="1" customWidth="1"/>
    <col min="11" max="11" width="4.25" style="33" customWidth="1"/>
    <col min="12" max="13" width="6.125" style="33" hidden="1" customWidth="1"/>
    <col min="14" max="14" width="15.75" style="33" hidden="1" customWidth="1"/>
    <col min="15" max="15" width="23.625" style="26" hidden="1" customWidth="1"/>
    <col min="16" max="16" width="13.625" style="33" hidden="1" customWidth="1"/>
    <col min="17" max="17" width="12.25" style="33" hidden="1" customWidth="1"/>
    <col min="18" max="18" width="10.25" style="33" hidden="1" customWidth="1"/>
    <col min="19" max="19" width="4.75" style="33" hidden="1" customWidth="1"/>
    <col min="20" max="21" width="3.75" style="33" hidden="1" customWidth="1"/>
    <col min="22" max="22" width="9.875" style="33" customWidth="1"/>
    <col min="23" max="23" width="4.375" style="33" hidden="1" customWidth="1"/>
    <col min="24" max="24" width="4.25" style="33" hidden="1" customWidth="1"/>
    <col min="25" max="25" width="6" style="33" hidden="1" customWidth="1"/>
    <col min="26" max="26" width="5.125" style="33" customWidth="1"/>
    <col min="27" max="27" width="14.875" style="33" hidden="1" customWidth="1"/>
    <col min="28" max="28" width="9" style="26" customWidth="1"/>
    <col min="29" max="29" width="10.75" style="33" customWidth="1"/>
    <col min="30" max="30" width="11.125" style="33" customWidth="1"/>
    <col min="31" max="31" width="10.625" style="33" hidden="1" customWidth="1"/>
    <col min="32" max="32" width="10.75" style="33" hidden="1" customWidth="1"/>
    <col min="33" max="33" width="10.625" style="33" hidden="1" customWidth="1"/>
    <col min="34" max="34" width="10.75" style="33" hidden="1" customWidth="1"/>
    <col min="35" max="35" width="10.625" style="33" hidden="1" customWidth="1"/>
    <col min="36" max="36" width="9.875" style="33" hidden="1" customWidth="1"/>
    <col min="37" max="37" width="3.75" style="26" customWidth="1"/>
    <col min="38" max="38" width="9" style="26" customWidth="1"/>
    <col min="39" max="16384" width="9" style="26"/>
  </cols>
  <sheetData>
    <row r="1" spans="1:36" ht="49.15" customHeight="1" x14ac:dyDescent="0.3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3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549</v>
      </c>
      <c r="M2" s="24">
        <f t="shared" ref="M2:M36" ca="1" si="2">DATEDIF(H2, TODAY(), "D")</f>
        <v>16710</v>
      </c>
      <c r="N2" s="24" t="str">
        <f t="shared" ref="N2:N36" ca="1" si="3">DATEDIF(H2, TODAY(), "Y") &amp; "년 " &amp; DATEDIF(H2, TODAY(), "YM") &amp; "개월 " &amp; DATEDIF(H2, TODAY(), "MD") &amp; "일"</f>
        <v>45년 9개월 0일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8362</v>
      </c>
      <c r="AA2" s="29" t="str">
        <f t="shared" ref="AA2:AA36" ca="1" si="7">DATEDIF(R2, TODAY(), "Y") &amp; "년 " &amp; DATEDIF(R2, TODAY(), "YM") &amp; "개월 " &amp; DATEDIF(R2, TODAY(), "MD") &amp; "일"</f>
        <v>22년 10개월 22일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3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234</v>
      </c>
      <c r="M3" s="24">
        <f t="shared" ca="1" si="2"/>
        <v>7121</v>
      </c>
      <c r="N3" s="24" t="str">
        <f t="shared" ca="1" si="3"/>
        <v>19년 6개월 0일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2267</v>
      </c>
      <c r="AA3" s="29" t="str">
        <f t="shared" ca="1" si="7"/>
        <v>6년 2개월 16일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3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15749</v>
      </c>
      <c r="N4" s="24" t="str">
        <f t="shared" ca="1" si="3"/>
        <v>43년 1개월 12일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5475</v>
      </c>
      <c r="AA4" s="29" t="str">
        <f t="shared" ca="1" si="7"/>
        <v>14년 11개월 26일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3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13579</v>
      </c>
      <c r="N5" s="24" t="str">
        <f t="shared" ca="1" si="3"/>
        <v>37년 2개월 4일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5781</v>
      </c>
      <c r="AA5" s="29" t="str">
        <f t="shared" ca="1" si="7"/>
        <v>15년 9개월 28일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3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18390</v>
      </c>
      <c r="N6" s="24" t="str">
        <f t="shared" ca="1" si="3"/>
        <v>50년 4개월 7일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5181</v>
      </c>
      <c r="AA6" s="29" t="str">
        <f t="shared" ca="1" si="7"/>
        <v>14년 2개월 6일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3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12747</v>
      </c>
      <c r="N7" s="24" t="str">
        <f t="shared" ca="1" si="3"/>
        <v>34년 10개월 24일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2311</v>
      </c>
      <c r="AA7" s="29" t="str">
        <f t="shared" ca="1" si="7"/>
        <v>6년 3개월 29일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3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14296</v>
      </c>
      <c r="N8" s="24" t="str">
        <f t="shared" ca="1" si="3"/>
        <v>39년 1개월 20일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6513</v>
      </c>
      <c r="AA8" s="29" t="str">
        <f t="shared" ca="1" si="7"/>
        <v>17년 9개월 29일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3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11195</v>
      </c>
      <c r="N9" s="24" t="str">
        <f t="shared" ca="1" si="3"/>
        <v>30년 7개월 25일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3403</v>
      </c>
      <c r="AA9" s="29" t="str">
        <f t="shared" ca="1" si="7"/>
        <v>9년 3개월 25일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3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16355</v>
      </c>
      <c r="N10" s="24" t="str">
        <f t="shared" ca="1" si="3"/>
        <v>44년 9개월 10일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4541</v>
      </c>
      <c r="AA10" s="29" t="str">
        <f t="shared" ca="1" si="7"/>
        <v>12년 5개월 7일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3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19872</v>
      </c>
      <c r="N11" s="24" t="str">
        <f t="shared" ca="1" si="3"/>
        <v>54년 4개월 27일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4421</v>
      </c>
      <c r="AA11" s="29" t="str">
        <f t="shared" ca="1" si="7"/>
        <v>12년 1개월 8일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3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10619</v>
      </c>
      <c r="N12" s="24" t="str">
        <f t="shared" ca="1" si="3"/>
        <v>29년 0개월 27일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1923</v>
      </c>
      <c r="AA12" s="29" t="str">
        <f t="shared" ca="1" si="7"/>
        <v>5년 3개월 7일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3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13611</v>
      </c>
      <c r="N13" s="24" t="str">
        <f t="shared" ca="1" si="3"/>
        <v>37년 3개월 7일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6110</v>
      </c>
      <c r="AA13" s="29" t="str">
        <f t="shared" ca="1" si="7"/>
        <v>16년 8개월 23일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3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7986</v>
      </c>
      <c r="N14" s="24" t="str">
        <f t="shared" ca="1" si="3"/>
        <v>21년 10개월 11일</v>
      </c>
      <c r="O14" s="62" t="s">
        <v>216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605</v>
      </c>
      <c r="AA14" s="29" t="str">
        <f t="shared" ca="1" si="7"/>
        <v>1년 7개월 27일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3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12398</v>
      </c>
      <c r="N15" s="24" t="str">
        <f t="shared" ca="1" si="3"/>
        <v>33년 11개월 9일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4067</v>
      </c>
      <c r="AA15" s="29" t="str">
        <f t="shared" ca="1" si="7"/>
        <v>11년 1개월 18일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3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14850</v>
      </c>
      <c r="N16" s="24" t="str">
        <f t="shared" ca="1" si="3"/>
        <v>40년 7개월 28일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3187</v>
      </c>
      <c r="AA16" s="29" t="str">
        <f t="shared" ca="1" si="7"/>
        <v>8년 8개월 22일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3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17415</v>
      </c>
      <c r="N17" s="24" t="str">
        <f t="shared" ca="1" si="3"/>
        <v>47년 8개월 6일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4052</v>
      </c>
      <c r="AA17" s="29" t="str">
        <f t="shared" ca="1" si="7"/>
        <v>11년 1개월 4일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3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10772</v>
      </c>
      <c r="N18" s="24" t="str">
        <f t="shared" ca="1" si="3"/>
        <v>29년 5개월 28일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2643</v>
      </c>
      <c r="AA18" s="29" t="str">
        <f t="shared" ca="1" si="7"/>
        <v>7년 2개월 27일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3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15559</v>
      </c>
      <c r="N19" s="24" t="str">
        <f t="shared" ca="1" si="3"/>
        <v>42년 7개월 6일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5714</v>
      </c>
      <c r="AA19" s="29" t="str">
        <f t="shared" ca="1" si="7"/>
        <v>15년 7개월 23일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3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13639</v>
      </c>
      <c r="N20" s="24" t="str">
        <f t="shared" ca="1" si="3"/>
        <v>37년 4개월 4일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5309</v>
      </c>
      <c r="AA20" s="29" t="str">
        <f t="shared" ca="1" si="7"/>
        <v>14년 6개월 13일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99999999999999" customHeight="1" x14ac:dyDescent="0.3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8472</v>
      </c>
      <c r="N21" s="24" t="str">
        <f t="shared" ca="1" si="3"/>
        <v>23년 2개월 12일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1163</v>
      </c>
      <c r="AA21" s="29" t="str">
        <f t="shared" ca="1" si="7"/>
        <v>3년 2개월 6일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3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15202</v>
      </c>
      <c r="N22" s="24" t="str">
        <f t="shared" ca="1" si="3"/>
        <v>41년 7개월 14일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2352</v>
      </c>
      <c r="AA22" s="29" t="str">
        <f t="shared" ca="1" si="7"/>
        <v>6년 5개월 9일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3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18165</v>
      </c>
      <c r="N23" s="24" t="str">
        <f t="shared" ca="1" si="3"/>
        <v>49년 8개월 24일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3236</v>
      </c>
      <c r="AA23" s="29" t="str">
        <f t="shared" ca="1" si="7"/>
        <v>8년 10개월 10일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3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14925</v>
      </c>
      <c r="N24" s="24" t="str">
        <f t="shared" ca="1" si="3"/>
        <v>40년 10개월 11일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7295</v>
      </c>
      <c r="AA24" s="29" t="str">
        <f t="shared" ca="1" si="7"/>
        <v>19년 11개월 20일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3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13975</v>
      </c>
      <c r="N25" s="24" t="str">
        <f t="shared" ca="1" si="3"/>
        <v>38년 3개월 6일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3513</v>
      </c>
      <c r="AA25" s="29" t="str">
        <f t="shared" ca="1" si="7"/>
        <v>9년 7개월 13일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3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9520</v>
      </c>
      <c r="N26" s="24" t="str">
        <f t="shared" ca="1" si="3"/>
        <v>26년 0개월 23일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888</v>
      </c>
      <c r="AA26" s="29" t="str">
        <f t="shared" ca="1" si="7"/>
        <v>2년 5개월 6일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3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15131</v>
      </c>
      <c r="N27" s="24" t="str">
        <f t="shared" ca="1" si="3"/>
        <v>41년 5개월 4일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4318</v>
      </c>
      <c r="AA27" s="29" t="str">
        <f t="shared" ca="1" si="7"/>
        <v>11년 9개월 26일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3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14469</v>
      </c>
      <c r="N28" s="24" t="str">
        <f t="shared" ca="1" si="3"/>
        <v>39년 7개월 12일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6049</v>
      </c>
      <c r="AA28" s="29" t="str">
        <f t="shared" ca="1" si="7"/>
        <v>16년 6개월 23일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3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12376</v>
      </c>
      <c r="N29" s="24" t="str">
        <f t="shared" ca="1" si="3"/>
        <v>33년 10개월 18일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3785</v>
      </c>
      <c r="AA29" s="29" t="str">
        <f t="shared" ca="1" si="7"/>
        <v>10년 4개월 11일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3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16133</v>
      </c>
      <c r="N30" s="24" t="str">
        <f t="shared" ca="1" si="3"/>
        <v>44년 2개월 1일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6504</v>
      </c>
      <c r="AA30" s="29" t="str">
        <f t="shared" ca="1" si="7"/>
        <v>17년 9개월 20일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3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11420</v>
      </c>
      <c r="N31" s="24" t="str">
        <f t="shared" ca="1" si="3"/>
        <v>31년 3개월 8일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3022</v>
      </c>
      <c r="AA31" s="29" t="str">
        <f t="shared" ca="1" si="7"/>
        <v>8년 3개월 10일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3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16249</v>
      </c>
      <c r="N32" s="24" t="str">
        <f t="shared" ca="1" si="3"/>
        <v>44년 5개월 27일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5074</v>
      </c>
      <c r="AA32" s="29" t="str">
        <f t="shared" ca="1" si="7"/>
        <v>13년 10개월 21일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3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13806</v>
      </c>
      <c r="N33" s="24" t="str">
        <f t="shared" ca="1" si="3"/>
        <v>37년 9개월 17일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5574</v>
      </c>
      <c r="AA33" s="29" t="str">
        <f t="shared" ca="1" si="7"/>
        <v>15년 3개월 6일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3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14241</v>
      </c>
      <c r="N34" s="24" t="str">
        <f t="shared" ca="1" si="3"/>
        <v>38년 11개월 26일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2431</v>
      </c>
      <c r="AA34" s="29" t="str">
        <f t="shared" ca="1" si="7"/>
        <v>6년 7개월 27일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3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16639</v>
      </c>
      <c r="N35" s="24" t="str">
        <f t="shared" ca="1" si="3"/>
        <v>45년 6개월 20일</v>
      </c>
      <c r="O35" s="1" t="s">
        <v>217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7954</v>
      </c>
      <c r="AA35" s="29" t="str">
        <f t="shared" ca="1" si="7"/>
        <v>21년 9개월 9일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3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8172</v>
      </c>
      <c r="N36" s="24" t="str">
        <f t="shared" ca="1" si="3"/>
        <v>22년 4개월 15일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1685</v>
      </c>
      <c r="AA36" s="29" t="str">
        <f t="shared" ca="1" si="7"/>
        <v>4년 7개월 12일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9F5EE4EC-7C27-4EE8-8A70-E69A134E1672}"/>
    <hyperlink ref="O3" r:id="rId2" xr:uid="{39C7D22C-E508-49C7-979E-4E82D18F5434}"/>
    <hyperlink ref="O4" r:id="rId3" xr:uid="{E4F055DD-63FF-4661-AE12-082ABB237B0A}"/>
    <hyperlink ref="O5" r:id="rId4" xr:uid="{C7357696-0861-4A1B-A67C-2587460D9D4F}"/>
    <hyperlink ref="O6" r:id="rId5" xr:uid="{F059A09E-D100-422C-B0F1-5100BB0452F6}"/>
    <hyperlink ref="O7" r:id="rId6" xr:uid="{4501A2A4-90E1-4B47-ADA7-54975DECEAE6}"/>
    <hyperlink ref="O8" r:id="rId7" xr:uid="{A54DB64B-FB0A-4E44-9288-B00A9E345258}"/>
    <hyperlink ref="O9" r:id="rId8" xr:uid="{ACBA2DBD-D41F-43CE-9BEF-7B8FD2A902AC}"/>
    <hyperlink ref="O10" r:id="rId9" xr:uid="{51C3AB29-A015-4E5E-A297-A0E79DE74D69}"/>
    <hyperlink ref="O11" r:id="rId10" xr:uid="{FB1BC59E-8052-45C4-A241-80B42794D935}"/>
    <hyperlink ref="O12" r:id="rId11" xr:uid="{7552CF04-EDD9-479A-805E-6C8A43A67247}"/>
    <hyperlink ref="O13" r:id="rId12" xr:uid="{9A7EE2AD-CDC7-4159-B4EF-008B25632B23}"/>
    <hyperlink ref="O14" r:id="rId13" xr:uid="{3688D5DC-B1DC-4208-A4A5-07EA6DBF6EDF}"/>
    <hyperlink ref="O15" r:id="rId14" xr:uid="{7F405D9F-0674-4DD5-B774-636925063688}"/>
    <hyperlink ref="O16" r:id="rId15" xr:uid="{BBB88D5B-B608-4C62-B2E0-BE9D2AACFB5E}"/>
    <hyperlink ref="O17" r:id="rId16" xr:uid="{637EBCF0-561D-4491-9D84-ABE5BFE6EC62}"/>
    <hyperlink ref="O18" r:id="rId17" xr:uid="{28EE573E-D935-42F3-89BF-D526A2CE7301}"/>
    <hyperlink ref="O19" r:id="rId18" xr:uid="{7025EAA3-40CC-4DDA-ABCC-B9B172D7028D}"/>
    <hyperlink ref="O20" r:id="rId19" xr:uid="{ABBA8D23-38E5-4A83-93D5-496C23550E40}"/>
    <hyperlink ref="O21" r:id="rId20" xr:uid="{7385976D-77CD-4D38-9F5D-A3704232490C}"/>
    <hyperlink ref="O23" r:id="rId21" xr:uid="{616F913F-8ACD-4615-923F-EF715E38A038}"/>
    <hyperlink ref="O22" r:id="rId22" xr:uid="{2E5F0D8C-9E7B-4996-B6D1-02989CC09DEC}"/>
    <hyperlink ref="O24" r:id="rId23" xr:uid="{69925614-B048-4717-B3AD-2B94B43FB175}"/>
    <hyperlink ref="O25" r:id="rId24" xr:uid="{E24E09AE-248B-4FBB-80BA-7F07E9B6477C}"/>
    <hyperlink ref="O26" r:id="rId25" xr:uid="{BF1337A3-DA14-46A4-A2E5-6BBB6B5046BD}"/>
    <hyperlink ref="O27" r:id="rId26" xr:uid="{0D8677A7-E424-4A29-A8A2-FCB072C31EB9}"/>
    <hyperlink ref="O28" r:id="rId27" xr:uid="{5C0058F2-80D1-41C0-9066-4EB21262F4DE}"/>
    <hyperlink ref="O29" r:id="rId28" xr:uid="{35878DEF-817D-4575-8653-9AFFD347ACE5}"/>
    <hyperlink ref="O30" r:id="rId29" xr:uid="{1BACA9A4-933A-4D8F-8A18-BB9A0D8E8A06}"/>
    <hyperlink ref="O31" r:id="rId30" xr:uid="{0F0F3276-499F-4F99-83B8-995CE1676241}"/>
    <hyperlink ref="O32" r:id="rId31" xr:uid="{40C3DB00-E192-4E8B-99D1-C35376594BBB}"/>
    <hyperlink ref="O33" r:id="rId32" xr:uid="{2EA0DBD5-AC76-4990-B9C5-BAC9F4FA91F6}"/>
    <hyperlink ref="O34" r:id="rId33" xr:uid="{BDD98CD0-42EF-4D40-87FA-D6995661B700}"/>
    <hyperlink ref="O35" r:id="rId34" xr:uid="{B138DB36-4C5C-4A5A-88D6-6F863EC4CB79}"/>
    <hyperlink ref="O36" r:id="rId35" xr:uid="{FB7DD0A8-6F79-43D9-AF7A-B2FC0AC90217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tabSelected="1" workbookViewId="0">
      <selection activeCell="J3" sqref="J3:J16"/>
    </sheetView>
  </sheetViews>
  <sheetFormatPr defaultColWidth="8.75" defaultRowHeight="16.5" x14ac:dyDescent="0.3"/>
  <cols>
    <col min="1" max="1" width="5.75" style="22" customWidth="1"/>
    <col min="2" max="8" width="8.75" style="22" customWidth="1"/>
    <col min="9" max="9" width="3.75" style="22" customWidth="1"/>
    <col min="10" max="10" width="11.25" style="22" customWidth="1"/>
    <col min="11" max="12" width="5.75" style="22" customWidth="1"/>
    <col min="13" max="16" width="8.75" style="22" customWidth="1"/>
    <col min="17" max="16384" width="8.75" style="22"/>
  </cols>
  <sheetData>
    <row r="1" spans="1:18" ht="17.25" thickTop="1" x14ac:dyDescent="0.3">
      <c r="A1" s="78" t="s">
        <v>214</v>
      </c>
      <c r="B1" s="75" t="s">
        <v>206</v>
      </c>
      <c r="C1" s="76"/>
      <c r="D1" s="76" t="s">
        <v>207</v>
      </c>
      <c r="E1" s="76"/>
      <c r="F1" s="76" t="s">
        <v>213</v>
      </c>
      <c r="G1" s="77"/>
      <c r="H1" s="33"/>
      <c r="J1" s="69" t="s">
        <v>218</v>
      </c>
      <c r="K1" s="70"/>
      <c r="L1" s="71"/>
      <c r="M1" s="75" t="s">
        <v>4</v>
      </c>
      <c r="N1" s="76"/>
      <c r="O1" s="76" t="s">
        <v>207</v>
      </c>
      <c r="P1" s="76"/>
      <c r="Q1" s="76" t="s">
        <v>213</v>
      </c>
      <c r="R1" s="77"/>
    </row>
    <row r="2" spans="1:18" ht="17.25" thickBot="1" x14ac:dyDescent="0.35">
      <c r="A2" s="79"/>
      <c r="B2" s="43" t="s">
        <v>204</v>
      </c>
      <c r="C2" s="44" t="s">
        <v>205</v>
      </c>
      <c r="D2" s="44" t="s">
        <v>204</v>
      </c>
      <c r="E2" s="44" t="s">
        <v>205</v>
      </c>
      <c r="F2" s="44" t="s">
        <v>204</v>
      </c>
      <c r="G2" s="45" t="s">
        <v>205</v>
      </c>
      <c r="H2" s="33"/>
      <c r="J2" s="72"/>
      <c r="K2" s="73"/>
      <c r="L2" s="74"/>
      <c r="M2" s="43" t="s">
        <v>204</v>
      </c>
      <c r="N2" s="44" t="s">
        <v>205</v>
      </c>
      <c r="O2" s="44" t="s">
        <v>204</v>
      </c>
      <c r="P2" s="44" t="s">
        <v>205</v>
      </c>
      <c r="Q2" s="44" t="s">
        <v>204</v>
      </c>
      <c r="R2" s="45" t="s">
        <v>205</v>
      </c>
    </row>
    <row r="3" spans="1:18" ht="17.25" thickTop="1" x14ac:dyDescent="0.3">
      <c r="A3" s="38" t="s">
        <v>202</v>
      </c>
      <c r="B3" s="39"/>
      <c r="C3" s="40"/>
      <c r="D3" s="40"/>
      <c r="E3" s="40"/>
      <c r="F3" s="40"/>
      <c r="G3" s="41"/>
      <c r="H3" s="33"/>
      <c r="J3" s="63" t="s">
        <v>166</v>
      </c>
      <c r="K3" s="63" t="s">
        <v>194</v>
      </c>
      <c r="L3" s="48" t="s">
        <v>150</v>
      </c>
      <c r="M3" s="49"/>
      <c r="N3" s="50"/>
      <c r="O3" s="50"/>
      <c r="P3" s="50"/>
      <c r="Q3" s="50"/>
      <c r="R3" s="51"/>
    </row>
    <row r="4" spans="1:18" ht="17.25" thickBot="1" x14ac:dyDescent="0.35">
      <c r="A4" s="42" t="s">
        <v>203</v>
      </c>
      <c r="B4" s="43"/>
      <c r="C4" s="44"/>
      <c r="D4" s="44"/>
      <c r="E4" s="44"/>
      <c r="F4" s="44"/>
      <c r="G4" s="45"/>
      <c r="H4" s="33"/>
      <c r="J4" s="64"/>
      <c r="K4" s="64"/>
      <c r="L4" s="52" t="s">
        <v>149</v>
      </c>
      <c r="M4" s="53"/>
      <c r="N4" s="36"/>
      <c r="O4" s="36"/>
      <c r="P4" s="36"/>
      <c r="Q4" s="36"/>
      <c r="R4" s="54"/>
    </row>
    <row r="5" spans="1:18" ht="18" thickTop="1" thickBot="1" x14ac:dyDescent="0.35">
      <c r="A5" s="33"/>
      <c r="B5" s="33"/>
      <c r="C5" s="33"/>
      <c r="D5" s="33"/>
      <c r="E5" s="33"/>
      <c r="F5" s="33"/>
      <c r="G5" s="33"/>
      <c r="H5" s="33"/>
      <c r="J5" s="64"/>
      <c r="K5" s="64"/>
      <c r="L5" s="52" t="s">
        <v>196</v>
      </c>
      <c r="M5" s="53"/>
      <c r="N5" s="36"/>
      <c r="O5" s="36"/>
      <c r="P5" s="36"/>
      <c r="Q5" s="36"/>
      <c r="R5" s="54"/>
    </row>
    <row r="6" spans="1:18" ht="17.25" thickTop="1" x14ac:dyDescent="0.3">
      <c r="A6" s="80" t="s">
        <v>215</v>
      </c>
      <c r="B6" s="81"/>
      <c r="C6" s="75" t="s">
        <v>206</v>
      </c>
      <c r="D6" s="76"/>
      <c r="E6" s="76" t="s">
        <v>207</v>
      </c>
      <c r="F6" s="76"/>
      <c r="G6" s="76" t="s">
        <v>213</v>
      </c>
      <c r="H6" s="77"/>
      <c r="J6" s="64"/>
      <c r="K6" s="64"/>
      <c r="L6" s="52" t="s">
        <v>197</v>
      </c>
      <c r="M6" s="53"/>
      <c r="N6" s="36"/>
      <c r="O6" s="36"/>
      <c r="P6" s="36"/>
      <c r="Q6" s="36"/>
      <c r="R6" s="54"/>
    </row>
    <row r="7" spans="1:18" ht="17.25" thickBot="1" x14ac:dyDescent="0.35">
      <c r="A7" s="82"/>
      <c r="B7" s="83"/>
      <c r="C7" s="43" t="s">
        <v>204</v>
      </c>
      <c r="D7" s="44" t="s">
        <v>205</v>
      </c>
      <c r="E7" s="44" t="s">
        <v>204</v>
      </c>
      <c r="F7" s="44" t="s">
        <v>205</v>
      </c>
      <c r="G7" s="44" t="s">
        <v>204</v>
      </c>
      <c r="H7" s="45" t="s">
        <v>205</v>
      </c>
      <c r="J7" s="64"/>
      <c r="K7" s="64"/>
      <c r="L7" s="52" t="s">
        <v>198</v>
      </c>
      <c r="M7" s="53"/>
      <c r="N7" s="36"/>
      <c r="O7" s="36"/>
      <c r="P7" s="36"/>
      <c r="Q7" s="36"/>
      <c r="R7" s="54"/>
    </row>
    <row r="8" spans="1:18" ht="17.25" thickTop="1" x14ac:dyDescent="0.3">
      <c r="A8" s="66" t="s">
        <v>202</v>
      </c>
      <c r="B8" s="41" t="s">
        <v>208</v>
      </c>
      <c r="C8" s="39"/>
      <c r="D8" s="40"/>
      <c r="E8" s="40"/>
      <c r="F8" s="40"/>
      <c r="G8" s="40"/>
      <c r="H8" s="41"/>
      <c r="J8" s="64"/>
      <c r="K8" s="64"/>
      <c r="L8" s="52" t="s">
        <v>199</v>
      </c>
      <c r="M8" s="53"/>
      <c r="N8" s="36"/>
      <c r="O8" s="36"/>
      <c r="P8" s="36"/>
      <c r="Q8" s="36"/>
      <c r="R8" s="54"/>
    </row>
    <row r="9" spans="1:18" ht="17.25" thickBot="1" x14ac:dyDescent="0.35">
      <c r="A9" s="67"/>
      <c r="B9" s="46" t="s">
        <v>209</v>
      </c>
      <c r="C9" s="47"/>
      <c r="D9" s="37"/>
      <c r="E9" s="37"/>
      <c r="F9" s="37"/>
      <c r="G9" s="37"/>
      <c r="H9" s="46"/>
      <c r="J9" s="64"/>
      <c r="K9" s="65"/>
      <c r="L9" s="55" t="s">
        <v>200</v>
      </c>
      <c r="M9" s="56"/>
      <c r="N9" s="57"/>
      <c r="O9" s="57"/>
      <c r="P9" s="57"/>
      <c r="Q9" s="57"/>
      <c r="R9" s="58"/>
    </row>
    <row r="10" spans="1:18" ht="17.25" thickTop="1" x14ac:dyDescent="0.3">
      <c r="A10" s="67"/>
      <c r="B10" s="46" t="s">
        <v>210</v>
      </c>
      <c r="C10" s="47"/>
      <c r="D10" s="37"/>
      <c r="E10" s="37"/>
      <c r="F10" s="37"/>
      <c r="G10" s="37"/>
      <c r="H10" s="46"/>
      <c r="J10" s="64"/>
      <c r="K10" s="63" t="s">
        <v>195</v>
      </c>
      <c r="L10" s="59" t="s">
        <v>150</v>
      </c>
      <c r="M10" s="49"/>
      <c r="N10" s="50"/>
      <c r="O10" s="50"/>
      <c r="P10" s="50"/>
      <c r="Q10" s="50"/>
      <c r="R10" s="51"/>
    </row>
    <row r="11" spans="1:18" x14ac:dyDescent="0.3">
      <c r="A11" s="67"/>
      <c r="B11" s="46" t="s">
        <v>211</v>
      </c>
      <c r="C11" s="47"/>
      <c r="D11" s="37"/>
      <c r="E11" s="37"/>
      <c r="F11" s="37"/>
      <c r="G11" s="37"/>
      <c r="H11" s="46"/>
      <c r="J11" s="64"/>
      <c r="K11" s="64"/>
      <c r="L11" s="60" t="s">
        <v>149</v>
      </c>
      <c r="M11" s="53"/>
      <c r="N11" s="36"/>
      <c r="O11" s="36"/>
      <c r="P11" s="36"/>
      <c r="Q11" s="36"/>
      <c r="R11" s="54"/>
    </row>
    <row r="12" spans="1:18" ht="17.25" thickBot="1" x14ac:dyDescent="0.35">
      <c r="A12" s="68"/>
      <c r="B12" s="45" t="s">
        <v>212</v>
      </c>
      <c r="C12" s="43"/>
      <c r="D12" s="44"/>
      <c r="E12" s="44"/>
      <c r="F12" s="44"/>
      <c r="G12" s="44"/>
      <c r="H12" s="45"/>
      <c r="J12" s="64"/>
      <c r="K12" s="64"/>
      <c r="L12" s="60" t="s">
        <v>196</v>
      </c>
      <c r="M12" s="53"/>
      <c r="N12" s="36"/>
      <c r="O12" s="36"/>
      <c r="P12" s="36"/>
      <c r="Q12" s="36"/>
      <c r="R12" s="54"/>
    </row>
    <row r="13" spans="1:18" ht="17.25" thickTop="1" x14ac:dyDescent="0.3">
      <c r="A13" s="66" t="s">
        <v>203</v>
      </c>
      <c r="B13" s="41" t="s">
        <v>208</v>
      </c>
      <c r="C13" s="39"/>
      <c r="D13" s="40"/>
      <c r="E13" s="40"/>
      <c r="F13" s="40"/>
      <c r="G13" s="40"/>
      <c r="H13" s="41"/>
      <c r="J13" s="64"/>
      <c r="K13" s="64"/>
      <c r="L13" s="60" t="s">
        <v>197</v>
      </c>
      <c r="M13" s="53"/>
      <c r="N13" s="36"/>
      <c r="O13" s="36"/>
      <c r="P13" s="36"/>
      <c r="Q13" s="36"/>
      <c r="R13" s="54"/>
    </row>
    <row r="14" spans="1:18" x14ac:dyDescent="0.3">
      <c r="A14" s="67"/>
      <c r="B14" s="46" t="s">
        <v>209</v>
      </c>
      <c r="C14" s="47"/>
      <c r="D14" s="37"/>
      <c r="E14" s="37"/>
      <c r="F14" s="37"/>
      <c r="G14" s="37"/>
      <c r="H14" s="46"/>
      <c r="J14" s="64"/>
      <c r="K14" s="64"/>
      <c r="L14" s="60" t="s">
        <v>198</v>
      </c>
      <c r="M14" s="53"/>
      <c r="N14" s="36"/>
      <c r="O14" s="36"/>
      <c r="P14" s="36"/>
      <c r="Q14" s="36"/>
      <c r="R14" s="54"/>
    </row>
    <row r="15" spans="1:18" x14ac:dyDescent="0.3">
      <c r="A15" s="67"/>
      <c r="B15" s="46" t="s">
        <v>210</v>
      </c>
      <c r="C15" s="47"/>
      <c r="D15" s="37"/>
      <c r="E15" s="37"/>
      <c r="F15" s="37"/>
      <c r="G15" s="37"/>
      <c r="H15" s="46"/>
      <c r="J15" s="64"/>
      <c r="K15" s="64"/>
      <c r="L15" s="60" t="s">
        <v>199</v>
      </c>
      <c r="M15" s="53"/>
      <c r="N15" s="36"/>
      <c r="O15" s="36"/>
      <c r="P15" s="36"/>
      <c r="Q15" s="36"/>
      <c r="R15" s="54"/>
    </row>
    <row r="16" spans="1:18" ht="17.25" thickBot="1" x14ac:dyDescent="0.35">
      <c r="A16" s="67"/>
      <c r="B16" s="46" t="s">
        <v>211</v>
      </c>
      <c r="C16" s="47"/>
      <c r="D16" s="37"/>
      <c r="E16" s="37"/>
      <c r="F16" s="37"/>
      <c r="G16" s="37"/>
      <c r="H16" s="46"/>
      <c r="J16" s="65"/>
      <c r="K16" s="65"/>
      <c r="L16" s="61" t="s">
        <v>200</v>
      </c>
      <c r="M16" s="56"/>
      <c r="N16" s="57"/>
      <c r="O16" s="57"/>
      <c r="P16" s="57"/>
      <c r="Q16" s="57"/>
      <c r="R16" s="58"/>
    </row>
    <row r="17" spans="1:18" ht="18" thickTop="1" thickBot="1" x14ac:dyDescent="0.35">
      <c r="A17" s="68"/>
      <c r="B17" s="45" t="s">
        <v>212</v>
      </c>
      <c r="C17" s="43"/>
      <c r="D17" s="44"/>
      <c r="E17" s="44"/>
      <c r="F17" s="44"/>
      <c r="G17" s="44"/>
      <c r="H17" s="45"/>
      <c r="J17" s="63" t="s">
        <v>165</v>
      </c>
      <c r="K17" s="63" t="s">
        <v>194</v>
      </c>
      <c r="L17" s="48" t="s">
        <v>150</v>
      </c>
      <c r="M17" s="49"/>
      <c r="N17" s="50"/>
      <c r="O17" s="50"/>
      <c r="P17" s="50"/>
      <c r="Q17" s="50"/>
      <c r="R17" s="51"/>
    </row>
    <row r="18" spans="1:18" ht="17.25" thickTop="1" x14ac:dyDescent="0.3">
      <c r="J18" s="64"/>
      <c r="K18" s="64"/>
      <c r="L18" s="52" t="s">
        <v>149</v>
      </c>
      <c r="M18" s="53"/>
      <c r="N18" s="36"/>
      <c r="O18" s="36"/>
      <c r="P18" s="36"/>
      <c r="Q18" s="36"/>
      <c r="R18" s="54"/>
    </row>
    <row r="19" spans="1:18" x14ac:dyDescent="0.3">
      <c r="J19" s="64"/>
      <c r="K19" s="64"/>
      <c r="L19" s="52" t="s">
        <v>196</v>
      </c>
      <c r="M19" s="53"/>
      <c r="N19" s="36"/>
      <c r="O19" s="36"/>
      <c r="P19" s="36"/>
      <c r="Q19" s="36"/>
      <c r="R19" s="54"/>
    </row>
    <row r="20" spans="1:18" x14ac:dyDescent="0.3">
      <c r="J20" s="64"/>
      <c r="K20" s="64"/>
      <c r="L20" s="52" t="s">
        <v>197</v>
      </c>
      <c r="M20" s="53"/>
      <c r="N20" s="36"/>
      <c r="O20" s="36"/>
      <c r="P20" s="36"/>
      <c r="Q20" s="36"/>
      <c r="R20" s="54"/>
    </row>
    <row r="21" spans="1:18" x14ac:dyDescent="0.3">
      <c r="J21" s="64"/>
      <c r="K21" s="64"/>
      <c r="L21" s="52" t="s">
        <v>198</v>
      </c>
      <c r="M21" s="53"/>
      <c r="N21" s="36"/>
      <c r="O21" s="36"/>
      <c r="P21" s="36"/>
      <c r="Q21" s="36"/>
      <c r="R21" s="54"/>
    </row>
    <row r="22" spans="1:18" x14ac:dyDescent="0.3">
      <c r="J22" s="64"/>
      <c r="K22" s="64"/>
      <c r="L22" s="52" t="s">
        <v>199</v>
      </c>
      <c r="M22" s="53"/>
      <c r="N22" s="36"/>
      <c r="O22" s="36"/>
      <c r="P22" s="36"/>
      <c r="Q22" s="36"/>
      <c r="R22" s="54"/>
    </row>
    <row r="23" spans="1:18" ht="17.25" thickBot="1" x14ac:dyDescent="0.35">
      <c r="J23" s="64"/>
      <c r="K23" s="65"/>
      <c r="L23" s="55" t="s">
        <v>200</v>
      </c>
      <c r="M23" s="56"/>
      <c r="N23" s="57"/>
      <c r="O23" s="57"/>
      <c r="P23" s="57"/>
      <c r="Q23" s="57"/>
      <c r="R23" s="58"/>
    </row>
    <row r="24" spans="1:18" ht="17.25" thickTop="1" x14ac:dyDescent="0.3">
      <c r="J24" s="64"/>
      <c r="K24" s="63" t="s">
        <v>195</v>
      </c>
      <c r="L24" s="48" t="s">
        <v>150</v>
      </c>
      <c r="M24" s="49"/>
      <c r="N24" s="50"/>
      <c r="O24" s="50"/>
      <c r="P24" s="50"/>
      <c r="Q24" s="50"/>
      <c r="R24" s="51"/>
    </row>
    <row r="25" spans="1:18" x14ac:dyDescent="0.3">
      <c r="J25" s="64"/>
      <c r="K25" s="64"/>
      <c r="L25" s="52" t="s">
        <v>149</v>
      </c>
      <c r="M25" s="53"/>
      <c r="N25" s="36"/>
      <c r="O25" s="36"/>
      <c r="P25" s="36"/>
      <c r="Q25" s="36"/>
      <c r="R25" s="54"/>
    </row>
    <row r="26" spans="1:18" x14ac:dyDescent="0.3">
      <c r="J26" s="64"/>
      <c r="K26" s="64"/>
      <c r="L26" s="52" t="s">
        <v>196</v>
      </c>
      <c r="M26" s="53"/>
      <c r="N26" s="36"/>
      <c r="O26" s="36"/>
      <c r="P26" s="36"/>
      <c r="Q26" s="36"/>
      <c r="R26" s="54"/>
    </row>
    <row r="27" spans="1:18" x14ac:dyDescent="0.3">
      <c r="J27" s="64"/>
      <c r="K27" s="64"/>
      <c r="L27" s="52" t="s">
        <v>197</v>
      </c>
      <c r="M27" s="53"/>
      <c r="N27" s="36"/>
      <c r="O27" s="36"/>
      <c r="P27" s="36"/>
      <c r="Q27" s="36"/>
      <c r="R27" s="54"/>
    </row>
    <row r="28" spans="1:18" x14ac:dyDescent="0.3">
      <c r="J28" s="64"/>
      <c r="K28" s="64"/>
      <c r="L28" s="52" t="s">
        <v>198</v>
      </c>
      <c r="M28" s="53"/>
      <c r="N28" s="36"/>
      <c r="O28" s="36"/>
      <c r="P28" s="36"/>
      <c r="Q28" s="36"/>
      <c r="R28" s="54"/>
    </row>
    <row r="29" spans="1:18" x14ac:dyDescent="0.3">
      <c r="J29" s="64"/>
      <c r="K29" s="64"/>
      <c r="L29" s="52" t="s">
        <v>199</v>
      </c>
      <c r="M29" s="53"/>
      <c r="N29" s="36"/>
      <c r="O29" s="36"/>
      <c r="P29" s="36"/>
      <c r="Q29" s="36"/>
      <c r="R29" s="54"/>
    </row>
    <row r="30" spans="1:18" ht="17.25" thickBot="1" x14ac:dyDescent="0.35">
      <c r="J30" s="65"/>
      <c r="K30" s="65"/>
      <c r="L30" s="55" t="s">
        <v>200</v>
      </c>
      <c r="M30" s="56"/>
      <c r="N30" s="57"/>
      <c r="O30" s="57"/>
      <c r="P30" s="57"/>
      <c r="Q30" s="57"/>
      <c r="R30" s="58"/>
    </row>
    <row r="31" spans="1:18" ht="17.25" thickTop="1" x14ac:dyDescent="0.3">
      <c r="J31" s="63" t="s">
        <v>164</v>
      </c>
      <c r="K31" s="63" t="s">
        <v>194</v>
      </c>
      <c r="L31" s="48" t="s">
        <v>150</v>
      </c>
      <c r="M31" s="49"/>
      <c r="N31" s="50"/>
      <c r="O31" s="50"/>
      <c r="P31" s="50"/>
      <c r="Q31" s="50"/>
      <c r="R31" s="51"/>
    </row>
    <row r="32" spans="1:18" x14ac:dyDescent="0.3">
      <c r="J32" s="64"/>
      <c r="K32" s="64"/>
      <c r="L32" s="52" t="s">
        <v>149</v>
      </c>
      <c r="M32" s="53"/>
      <c r="N32" s="36"/>
      <c r="O32" s="36"/>
      <c r="P32" s="36"/>
      <c r="Q32" s="36"/>
      <c r="R32" s="54"/>
    </row>
    <row r="33" spans="10:18" x14ac:dyDescent="0.3">
      <c r="J33" s="64"/>
      <c r="K33" s="64"/>
      <c r="L33" s="52" t="s">
        <v>196</v>
      </c>
      <c r="M33" s="53"/>
      <c r="N33" s="36"/>
      <c r="O33" s="36"/>
      <c r="P33" s="36"/>
      <c r="Q33" s="36"/>
      <c r="R33" s="54"/>
    </row>
    <row r="34" spans="10:18" x14ac:dyDescent="0.3">
      <c r="J34" s="64"/>
      <c r="K34" s="64"/>
      <c r="L34" s="52" t="s">
        <v>197</v>
      </c>
      <c r="M34" s="53"/>
      <c r="N34" s="36"/>
      <c r="O34" s="36"/>
      <c r="P34" s="36"/>
      <c r="Q34" s="36"/>
      <c r="R34" s="54"/>
    </row>
    <row r="35" spans="10:18" x14ac:dyDescent="0.3">
      <c r="J35" s="64"/>
      <c r="K35" s="64"/>
      <c r="L35" s="52" t="s">
        <v>198</v>
      </c>
      <c r="M35" s="53"/>
      <c r="N35" s="36"/>
      <c r="O35" s="36"/>
      <c r="P35" s="36"/>
      <c r="Q35" s="36"/>
      <c r="R35" s="54"/>
    </row>
    <row r="36" spans="10:18" x14ac:dyDescent="0.3">
      <c r="J36" s="64"/>
      <c r="K36" s="64"/>
      <c r="L36" s="52" t="s">
        <v>199</v>
      </c>
      <c r="M36" s="53"/>
      <c r="N36" s="36"/>
      <c r="O36" s="36"/>
      <c r="P36" s="36"/>
      <c r="Q36" s="36"/>
      <c r="R36" s="54"/>
    </row>
    <row r="37" spans="10:18" ht="17.25" thickBot="1" x14ac:dyDescent="0.35">
      <c r="J37" s="64"/>
      <c r="K37" s="65"/>
      <c r="L37" s="55" t="s">
        <v>200</v>
      </c>
      <c r="M37" s="56"/>
      <c r="N37" s="57"/>
      <c r="O37" s="57"/>
      <c r="P37" s="57"/>
      <c r="Q37" s="57"/>
      <c r="R37" s="58"/>
    </row>
    <row r="38" spans="10:18" ht="17.25" thickTop="1" x14ac:dyDescent="0.3">
      <c r="J38" s="64"/>
      <c r="K38" s="63" t="s">
        <v>195</v>
      </c>
      <c r="L38" s="48" t="s">
        <v>150</v>
      </c>
      <c r="M38" s="49"/>
      <c r="N38" s="50"/>
      <c r="O38" s="50"/>
      <c r="P38" s="50"/>
      <c r="Q38" s="50"/>
      <c r="R38" s="51"/>
    </row>
    <row r="39" spans="10:18" x14ac:dyDescent="0.3">
      <c r="J39" s="64"/>
      <c r="K39" s="64"/>
      <c r="L39" s="52" t="s">
        <v>149</v>
      </c>
      <c r="M39" s="53"/>
      <c r="N39" s="36"/>
      <c r="O39" s="36"/>
      <c r="P39" s="36"/>
      <c r="Q39" s="36"/>
      <c r="R39" s="54"/>
    </row>
    <row r="40" spans="10:18" x14ac:dyDescent="0.3">
      <c r="J40" s="64"/>
      <c r="K40" s="64"/>
      <c r="L40" s="52" t="s">
        <v>196</v>
      </c>
      <c r="M40" s="53"/>
      <c r="N40" s="36"/>
      <c r="O40" s="36"/>
      <c r="P40" s="36"/>
      <c r="Q40" s="36"/>
      <c r="R40" s="54"/>
    </row>
    <row r="41" spans="10:18" x14ac:dyDescent="0.3">
      <c r="J41" s="64"/>
      <c r="K41" s="64"/>
      <c r="L41" s="52" t="s">
        <v>197</v>
      </c>
      <c r="M41" s="53"/>
      <c r="N41" s="36"/>
      <c r="O41" s="36"/>
      <c r="P41" s="36"/>
      <c r="Q41" s="36"/>
      <c r="R41" s="54"/>
    </row>
    <row r="42" spans="10:18" x14ac:dyDescent="0.3">
      <c r="J42" s="64"/>
      <c r="K42" s="64"/>
      <c r="L42" s="52" t="s">
        <v>198</v>
      </c>
      <c r="M42" s="53"/>
      <c r="N42" s="36"/>
      <c r="O42" s="36"/>
      <c r="P42" s="36"/>
      <c r="Q42" s="36"/>
      <c r="R42" s="54"/>
    </row>
    <row r="43" spans="10:18" x14ac:dyDescent="0.3">
      <c r="J43" s="64"/>
      <c r="K43" s="64"/>
      <c r="L43" s="52" t="s">
        <v>199</v>
      </c>
      <c r="M43" s="53"/>
      <c r="N43" s="36"/>
      <c r="O43" s="36"/>
      <c r="P43" s="36"/>
      <c r="Q43" s="36"/>
      <c r="R43" s="54"/>
    </row>
    <row r="44" spans="10:18" ht="17.25" thickBot="1" x14ac:dyDescent="0.35">
      <c r="J44" s="65"/>
      <c r="K44" s="65"/>
      <c r="L44" s="55" t="s">
        <v>200</v>
      </c>
      <c r="M44" s="56"/>
      <c r="N44" s="57"/>
      <c r="O44" s="57"/>
      <c r="P44" s="57"/>
      <c r="Q44" s="57"/>
      <c r="R44" s="58"/>
    </row>
    <row r="45" spans="10:18" ht="17.25" thickTop="1" x14ac:dyDescent="0.3">
      <c r="J45" s="63" t="s">
        <v>163</v>
      </c>
      <c r="K45" s="63" t="s">
        <v>194</v>
      </c>
      <c r="L45" s="48" t="s">
        <v>150</v>
      </c>
      <c r="M45" s="49"/>
      <c r="N45" s="50"/>
      <c r="O45" s="50"/>
      <c r="P45" s="50"/>
      <c r="Q45" s="50"/>
      <c r="R45" s="51"/>
    </row>
    <row r="46" spans="10:18" x14ac:dyDescent="0.3">
      <c r="J46" s="64"/>
      <c r="K46" s="64"/>
      <c r="L46" s="52" t="s">
        <v>149</v>
      </c>
      <c r="M46" s="53"/>
      <c r="N46" s="36"/>
      <c r="O46" s="36"/>
      <c r="P46" s="36"/>
      <c r="Q46" s="36"/>
      <c r="R46" s="54"/>
    </row>
    <row r="47" spans="10:18" x14ac:dyDescent="0.3">
      <c r="J47" s="64"/>
      <c r="K47" s="64"/>
      <c r="L47" s="52" t="s">
        <v>196</v>
      </c>
      <c r="M47" s="53"/>
      <c r="N47" s="36"/>
      <c r="O47" s="36"/>
      <c r="P47" s="36"/>
      <c r="Q47" s="36"/>
      <c r="R47" s="54"/>
    </row>
    <row r="48" spans="10:18" x14ac:dyDescent="0.3">
      <c r="J48" s="64"/>
      <c r="K48" s="64"/>
      <c r="L48" s="52" t="s">
        <v>197</v>
      </c>
      <c r="M48" s="53"/>
      <c r="N48" s="36"/>
      <c r="O48" s="36"/>
      <c r="P48" s="36"/>
      <c r="Q48" s="36"/>
      <c r="R48" s="54"/>
    </row>
    <row r="49" spans="10:18" x14ac:dyDescent="0.3">
      <c r="J49" s="64"/>
      <c r="K49" s="64"/>
      <c r="L49" s="52" t="s">
        <v>198</v>
      </c>
      <c r="M49" s="53"/>
      <c r="N49" s="36"/>
      <c r="O49" s="36"/>
      <c r="P49" s="36"/>
      <c r="Q49" s="36"/>
      <c r="R49" s="54"/>
    </row>
    <row r="50" spans="10:18" x14ac:dyDescent="0.3">
      <c r="J50" s="64"/>
      <c r="K50" s="64"/>
      <c r="L50" s="52" t="s">
        <v>199</v>
      </c>
      <c r="M50" s="53"/>
      <c r="N50" s="36"/>
      <c r="O50" s="36"/>
      <c r="P50" s="36"/>
      <c r="Q50" s="36"/>
      <c r="R50" s="54"/>
    </row>
    <row r="51" spans="10:18" ht="17.25" thickBot="1" x14ac:dyDescent="0.35">
      <c r="J51" s="64"/>
      <c r="K51" s="65"/>
      <c r="L51" s="55" t="s">
        <v>200</v>
      </c>
      <c r="M51" s="56"/>
      <c r="N51" s="57"/>
      <c r="O51" s="57"/>
      <c r="P51" s="57"/>
      <c r="Q51" s="57"/>
      <c r="R51" s="58"/>
    </row>
    <row r="52" spans="10:18" ht="17.25" thickTop="1" x14ac:dyDescent="0.3">
      <c r="J52" s="64"/>
      <c r="K52" s="63" t="s">
        <v>195</v>
      </c>
      <c r="L52" s="48" t="s">
        <v>150</v>
      </c>
      <c r="M52" s="49"/>
      <c r="N52" s="50"/>
      <c r="O52" s="50"/>
      <c r="P52" s="50"/>
      <c r="Q52" s="50"/>
      <c r="R52" s="51"/>
    </row>
    <row r="53" spans="10:18" x14ac:dyDescent="0.3">
      <c r="J53" s="64"/>
      <c r="K53" s="64"/>
      <c r="L53" s="52" t="s">
        <v>149</v>
      </c>
      <c r="M53" s="53"/>
      <c r="N53" s="36"/>
      <c r="O53" s="36"/>
      <c r="P53" s="36"/>
      <c r="Q53" s="36"/>
      <c r="R53" s="54"/>
    </row>
    <row r="54" spans="10:18" x14ac:dyDescent="0.3">
      <c r="J54" s="64"/>
      <c r="K54" s="64"/>
      <c r="L54" s="52" t="s">
        <v>196</v>
      </c>
      <c r="M54" s="53"/>
      <c r="N54" s="36"/>
      <c r="O54" s="36"/>
      <c r="P54" s="36"/>
      <c r="Q54" s="36"/>
      <c r="R54" s="54"/>
    </row>
    <row r="55" spans="10:18" x14ac:dyDescent="0.3">
      <c r="J55" s="64"/>
      <c r="K55" s="64"/>
      <c r="L55" s="52" t="s">
        <v>197</v>
      </c>
      <c r="M55" s="53"/>
      <c r="N55" s="36"/>
      <c r="O55" s="36"/>
      <c r="P55" s="36"/>
      <c r="Q55" s="36"/>
      <c r="R55" s="54"/>
    </row>
    <row r="56" spans="10:18" x14ac:dyDescent="0.3">
      <c r="J56" s="64"/>
      <c r="K56" s="64"/>
      <c r="L56" s="52" t="s">
        <v>198</v>
      </c>
      <c r="M56" s="53"/>
      <c r="N56" s="36"/>
      <c r="O56" s="36"/>
      <c r="P56" s="36"/>
      <c r="Q56" s="36"/>
      <c r="R56" s="54"/>
    </row>
    <row r="57" spans="10:18" x14ac:dyDescent="0.3">
      <c r="J57" s="64"/>
      <c r="K57" s="64"/>
      <c r="L57" s="52" t="s">
        <v>199</v>
      </c>
      <c r="M57" s="53"/>
      <c r="N57" s="36"/>
      <c r="O57" s="36"/>
      <c r="P57" s="36"/>
      <c r="Q57" s="36"/>
      <c r="R57" s="54"/>
    </row>
    <row r="58" spans="10:18" ht="17.25" thickBot="1" x14ac:dyDescent="0.35">
      <c r="J58" s="65"/>
      <c r="K58" s="65"/>
      <c r="L58" s="55" t="s">
        <v>200</v>
      </c>
      <c r="M58" s="56"/>
      <c r="N58" s="57"/>
      <c r="O58" s="57"/>
      <c r="P58" s="57"/>
      <c r="Q58" s="57"/>
      <c r="R58" s="58"/>
    </row>
    <row r="59" spans="10:18" ht="17.25" thickTop="1" x14ac:dyDescent="0.3"/>
  </sheetData>
  <mergeCells count="26"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J31:J44"/>
    <mergeCell ref="K31:K37"/>
    <mergeCell ref="K38:K44"/>
    <mergeCell ref="J45:J58"/>
    <mergeCell ref="K45:K51"/>
    <mergeCell ref="K52:K58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6.5" x14ac:dyDescent="0.3"/>
  <cols>
    <col min="1" max="1" width="11.25" customWidth="1"/>
    <col min="2" max="3" width="5.25" customWidth="1"/>
    <col min="4" max="4" width="12.25" customWidth="1"/>
    <col min="5" max="5" width="8.75" customWidth="1"/>
  </cols>
  <sheetData>
    <row r="1" spans="1:11" x14ac:dyDescent="0.3">
      <c r="A1" s="34" t="s">
        <v>161</v>
      </c>
      <c r="B1" s="34" t="s">
        <v>184</v>
      </c>
      <c r="C1" s="34" t="s">
        <v>159</v>
      </c>
      <c r="D1" s="35" t="s">
        <v>193</v>
      </c>
      <c r="E1" s="36" t="s">
        <v>150</v>
      </c>
      <c r="F1" s="37" t="s">
        <v>149</v>
      </c>
      <c r="G1" s="37" t="s">
        <v>196</v>
      </c>
      <c r="H1" s="37" t="s">
        <v>197</v>
      </c>
      <c r="I1" s="37" t="s">
        <v>198</v>
      </c>
      <c r="J1" s="37" t="s">
        <v>199</v>
      </c>
      <c r="K1" s="37" t="s">
        <v>200</v>
      </c>
    </row>
    <row r="2" spans="1:11" x14ac:dyDescent="0.3">
      <c r="A2" s="84" t="s">
        <v>166</v>
      </c>
      <c r="B2" s="84" t="s">
        <v>186</v>
      </c>
      <c r="C2" s="84" t="s">
        <v>194</v>
      </c>
      <c r="D2" s="35" t="s">
        <v>185</v>
      </c>
      <c r="E2" s="36">
        <f ca="1">COUNTIFS(회원정보!$AC$2:$AC$36,"="&amp;$A$2,회원정보!$K$2:$K$36,"&gt;=10",회원정보!$K$2:$K$36,"&lt;20",회원정보!$G$2:$G$36,"="&amp;$C$2,회원정보!$I$2:$I$36,"="&amp;E$1)</f>
        <v>0</v>
      </c>
      <c r="F2" s="36">
        <f ca="1">COUNTIFS(회원정보!$AC$2:$AC$36,"="&amp;$A$2,회원정보!$K$2:$K$36,"&gt;=10",회원정보!$K$2:$K$36,"&lt;20",회원정보!$G$2:$G$36,"="&amp;$C$2,회원정보!$I$2:$I$36,"="&amp;F$1)</f>
        <v>0</v>
      </c>
      <c r="G2" s="36">
        <f ca="1">COUNTIFS(회원정보!$AC$2:$AC$36,"="&amp;$A$2,회원정보!$K$2:$K$36,"&gt;=10",회원정보!$K$2:$K$36,"&lt;20",회원정보!$G$2:$G$36,"="&amp;$C$2,회원정보!$I$2:$I$36,"="&amp;G$1)</f>
        <v>0</v>
      </c>
      <c r="H2" s="36">
        <f ca="1">COUNTIFS(회원정보!$AC$2:$AC$36,"="&amp;$A$2,회원정보!$K$2:$K$36,"&gt;=10",회원정보!$K$2:$K$36,"&lt;20",회원정보!$G$2:$G$36,"="&amp;$C$2,회원정보!$I$2:$I$36,"="&amp;H$1)</f>
        <v>0</v>
      </c>
      <c r="I2" s="36">
        <f ca="1">COUNTIFS(회원정보!$AC$2:$AC$36,"="&amp;$A$2,회원정보!$K$2:$K$36,"&gt;=10",회원정보!$K$2:$K$36,"&lt;20",회원정보!$G$2:$G$36,"="&amp;$C$2,회원정보!$I$2:$I$36,"="&amp;I$1)</f>
        <v>0</v>
      </c>
      <c r="J2" s="36">
        <f ca="1">COUNTIFS(회원정보!$AC$2:$AC$36,"="&amp;$A$2,회원정보!$K$2:$K$36,"&gt;=10",회원정보!$K$2:$K$36,"&lt;20",회원정보!$G$2:$G$36,"="&amp;$C$2,회원정보!$I$2:$I$36,"="&amp;J$1)</f>
        <v>0</v>
      </c>
      <c r="K2" s="36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3">
      <c r="A3" s="85"/>
      <c r="B3" s="85"/>
      <c r="C3" s="85"/>
      <c r="D3" s="35" t="s">
        <v>191</v>
      </c>
      <c r="E3" s="36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6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6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6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6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6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6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3">
      <c r="A4" s="85"/>
      <c r="B4" s="85"/>
      <c r="C4" s="86"/>
      <c r="D4" s="35" t="s">
        <v>192</v>
      </c>
      <c r="E4" s="36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6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6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6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6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6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6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3">
      <c r="A5" s="85"/>
      <c r="B5" s="85"/>
      <c r="C5" s="84" t="s">
        <v>195</v>
      </c>
      <c r="D5" s="35" t="s">
        <v>185</v>
      </c>
      <c r="E5" s="36">
        <f ca="1">COUNTIFS(회원정보!$AC$2:$AC$36,"="&amp;$A$2,회원정보!$K$2:$K$36,"&gt;=10",회원정보!$K$2:$K$36,"&lt;20",회원정보!$G$2:$G$36,"="&amp;$C$5,회원정보!$I$2:$I$36,"="&amp;E$1)</f>
        <v>0</v>
      </c>
      <c r="F5" s="36">
        <f ca="1">COUNTIFS(회원정보!$AC$2:$AC$36,"="&amp;$A$2,회원정보!$K$2:$K$36,"&gt;=10",회원정보!$K$2:$K$36,"&lt;20",회원정보!$G$2:$G$36,"="&amp;$C$5,회원정보!$I$2:$I$36,"="&amp;F$1)</f>
        <v>0</v>
      </c>
      <c r="G5" s="36">
        <f ca="1">COUNTIFS(회원정보!$AC$2:$AC$36,"="&amp;$A$2,회원정보!$K$2:$K$36,"&gt;=10",회원정보!$K$2:$K$36,"&lt;20",회원정보!$G$2:$G$36,"="&amp;$C$5,회원정보!$I$2:$I$36,"="&amp;G$1)</f>
        <v>0</v>
      </c>
      <c r="H5" s="36">
        <f ca="1">COUNTIFS(회원정보!$AC$2:$AC$36,"="&amp;$A$2,회원정보!$K$2:$K$36,"&gt;=10",회원정보!$K$2:$K$36,"&lt;20",회원정보!$G$2:$G$36,"="&amp;$C$5,회원정보!$I$2:$I$36,"="&amp;H$1)</f>
        <v>0</v>
      </c>
      <c r="I5" s="36">
        <f ca="1">COUNTIFS(회원정보!$AC$2:$AC$36,"="&amp;$A$2,회원정보!$K$2:$K$36,"&gt;=10",회원정보!$K$2:$K$36,"&lt;20",회원정보!$G$2:$G$36,"="&amp;$C$5,회원정보!$I$2:$I$36,"="&amp;I$1)</f>
        <v>0</v>
      </c>
      <c r="J5" s="36">
        <f ca="1">COUNTIFS(회원정보!$AC$2:$AC$36,"="&amp;$A$2,회원정보!$K$2:$K$36,"&gt;=10",회원정보!$K$2:$K$36,"&lt;20",회원정보!$G$2:$G$36,"="&amp;$C$5,회원정보!$I$2:$I$36,"="&amp;J$1)</f>
        <v>0</v>
      </c>
      <c r="K5" s="36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3">
      <c r="A6" s="85"/>
      <c r="B6" s="85"/>
      <c r="C6" s="85"/>
      <c r="D6" s="35" t="s">
        <v>191</v>
      </c>
      <c r="E6" s="36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6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6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6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6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6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6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3">
      <c r="A7" s="85"/>
      <c r="B7" s="86"/>
      <c r="C7" s="86"/>
      <c r="D7" s="35" t="s">
        <v>192</v>
      </c>
      <c r="E7" s="36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6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6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6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6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6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6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3">
      <c r="A8" s="85"/>
      <c r="B8" s="84" t="s">
        <v>187</v>
      </c>
      <c r="C8" s="84" t="s">
        <v>194</v>
      </c>
      <c r="D8" s="35" t="s">
        <v>185</v>
      </c>
      <c r="E8" s="36">
        <f ca="1">COUNTIFS(회원정보!$AC$2:$AC$36,"="&amp;$A$2,회원정보!$K$2:$K$36,"&gt;=20",회원정보!$K$2:$K$36,"&lt;30",회원정보!$G$2:$G$36,"="&amp;$C$8,회원정보!$I$2:$I$36,"="&amp;E$1)</f>
        <v>0</v>
      </c>
      <c r="F8" s="36">
        <f ca="1">COUNTIFS(회원정보!$AC$2:$AC$36,"="&amp;$A$2,회원정보!$K$2:$K$36,"&gt;=20",회원정보!$K$2:$K$36,"&lt;30",회원정보!$G$2:$G$36,"="&amp;$C$8,회원정보!$I$2:$I$36,"="&amp;F$1)</f>
        <v>0</v>
      </c>
      <c r="G8" s="36">
        <f ca="1">COUNTIFS(회원정보!$AC$2:$AC$36,"="&amp;$A$2,회원정보!$K$2:$K$36,"&gt;=20",회원정보!$K$2:$K$36,"&lt;30",회원정보!$G$2:$G$36,"="&amp;$C$8,회원정보!$I$2:$I$36,"="&amp;G$1)</f>
        <v>0</v>
      </c>
      <c r="H8" s="36">
        <f ca="1">COUNTIFS(회원정보!$AC$2:$AC$36,"="&amp;$A$2,회원정보!$K$2:$K$36,"&gt;=20",회원정보!$K$2:$K$36,"&lt;30",회원정보!$G$2:$G$36,"="&amp;$C$8,회원정보!$I$2:$I$36,"="&amp;H$1)</f>
        <v>0</v>
      </c>
      <c r="I8" s="36">
        <f ca="1">COUNTIFS(회원정보!$AC$2:$AC$36,"="&amp;$A$2,회원정보!$K$2:$K$36,"&gt;=20",회원정보!$K$2:$K$36,"&lt;30",회원정보!$G$2:$G$36,"="&amp;$C$8,회원정보!$I$2:$I$36,"="&amp;I$1)</f>
        <v>0</v>
      </c>
      <c r="J8" s="36">
        <f ca="1">COUNTIFS(회원정보!$AC$2:$AC$36,"="&amp;$A$2,회원정보!$K$2:$K$36,"&gt;=20",회원정보!$K$2:$K$36,"&lt;30",회원정보!$G$2:$G$36,"="&amp;$C$8,회원정보!$I$2:$I$36,"="&amp;J$1)</f>
        <v>0</v>
      </c>
      <c r="K8" s="36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3">
      <c r="A9" s="85"/>
      <c r="B9" s="85"/>
      <c r="C9" s="85"/>
      <c r="D9" s="35" t="s">
        <v>191</v>
      </c>
      <c r="E9" s="36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6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6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6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6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6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6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3">
      <c r="A10" s="85"/>
      <c r="B10" s="85"/>
      <c r="C10" s="86"/>
      <c r="D10" s="35" t="s">
        <v>192</v>
      </c>
      <c r="E10" s="36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6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6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6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6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6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6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3">
      <c r="A11" s="85"/>
      <c r="B11" s="85"/>
      <c r="C11" s="84" t="s">
        <v>195</v>
      </c>
      <c r="D11" s="35" t="s">
        <v>185</v>
      </c>
      <c r="E11" s="36">
        <f ca="1">COUNTIFS(회원정보!$AC$2:$AC$36,"="&amp;$A$2,회원정보!$K$2:$K$36,"&gt;=20",회원정보!$K$2:$K$36,"&lt;30",회원정보!$G$2:$G$36,"="&amp;$C$11,회원정보!$I$2:$I$36,"="&amp;E$1)</f>
        <v>0</v>
      </c>
      <c r="F11" s="36">
        <f ca="1">COUNTIFS(회원정보!$AC$2:$AC$36,"="&amp;$A$2,회원정보!$K$2:$K$36,"&gt;=20",회원정보!$K$2:$K$36,"&lt;30",회원정보!$G$2:$G$36,"="&amp;$C$11,회원정보!$I$2:$I$36,"="&amp;F$1)</f>
        <v>0</v>
      </c>
      <c r="G11" s="36">
        <f ca="1">COUNTIFS(회원정보!$AC$2:$AC$36,"="&amp;$A$2,회원정보!$K$2:$K$36,"&gt;=20",회원정보!$K$2:$K$36,"&lt;30",회원정보!$G$2:$G$36,"="&amp;$C$11,회원정보!$I$2:$I$36,"="&amp;G$1)</f>
        <v>0</v>
      </c>
      <c r="H11" s="36">
        <f ca="1">COUNTIFS(회원정보!$AC$2:$AC$36,"="&amp;$A$2,회원정보!$K$2:$K$36,"&gt;=20",회원정보!$K$2:$K$36,"&lt;30",회원정보!$G$2:$G$36,"="&amp;$C$11,회원정보!$I$2:$I$36,"="&amp;H$1)</f>
        <v>0</v>
      </c>
      <c r="I11" s="36">
        <f ca="1">COUNTIFS(회원정보!$AC$2:$AC$36,"="&amp;$A$2,회원정보!$K$2:$K$36,"&gt;=20",회원정보!$K$2:$K$36,"&lt;30",회원정보!$G$2:$G$36,"="&amp;$C$11,회원정보!$I$2:$I$36,"="&amp;I$1)</f>
        <v>0</v>
      </c>
      <c r="J11" s="36">
        <f ca="1">COUNTIFS(회원정보!$AC$2:$AC$36,"="&amp;$A$2,회원정보!$K$2:$K$36,"&gt;=20",회원정보!$K$2:$K$36,"&lt;30",회원정보!$G$2:$G$36,"="&amp;$C$11,회원정보!$I$2:$I$36,"="&amp;J$1)</f>
        <v>0</v>
      </c>
      <c r="K11" s="36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3">
      <c r="A12" s="85"/>
      <c r="B12" s="85"/>
      <c r="C12" s="85"/>
      <c r="D12" s="35" t="s">
        <v>191</v>
      </c>
      <c r="E12" s="36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6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6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6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6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6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6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3">
      <c r="A13" s="85"/>
      <c r="B13" s="86"/>
      <c r="C13" s="86"/>
      <c r="D13" s="35" t="s">
        <v>192</v>
      </c>
      <c r="E13" s="36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6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6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6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6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6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6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3">
      <c r="A14" s="85"/>
      <c r="B14" s="84" t="s">
        <v>188</v>
      </c>
      <c r="C14" s="84" t="s">
        <v>194</v>
      </c>
      <c r="D14" s="35" t="s">
        <v>185</v>
      </c>
      <c r="E14" s="36">
        <f ca="1">COUNTIFS(회원정보!$AC$2:$AC$36,"="&amp;$A$2,회원정보!$K$2:$K$36,"&gt;=30",회원정보!$K$2:$K$36,"&lt;40",회원정보!$G$2:$G$36,"="&amp;$C$14,회원정보!$I$2:$I$36,"="&amp;E$1)</f>
        <v>0</v>
      </c>
      <c r="F14" s="36">
        <f ca="1">COUNTIFS(회원정보!$AC$2:$AC$36,"="&amp;$A$2,회원정보!$K$2:$K$36,"&gt;=30",회원정보!$K$2:$K$36,"&lt;40",회원정보!$G$2:$G$36,"="&amp;$C$14,회원정보!$I$2:$I$36,"="&amp;F$1)</f>
        <v>0</v>
      </c>
      <c r="G14" s="36">
        <f ca="1">COUNTIFS(회원정보!$AC$2:$AC$36,"="&amp;$A$2,회원정보!$K$2:$K$36,"&gt;=30",회원정보!$K$2:$K$36,"&lt;40",회원정보!$G$2:$G$36,"="&amp;$C$14,회원정보!$I$2:$I$36,"="&amp;G$1)</f>
        <v>1</v>
      </c>
      <c r="H14" s="36">
        <f ca="1">COUNTIFS(회원정보!$AC$2:$AC$36,"="&amp;$A$2,회원정보!$K$2:$K$36,"&gt;=30",회원정보!$K$2:$K$36,"&lt;40",회원정보!$G$2:$G$36,"="&amp;$C$14,회원정보!$I$2:$I$36,"="&amp;H$1)</f>
        <v>0</v>
      </c>
      <c r="I14" s="36">
        <f ca="1">COUNTIFS(회원정보!$AC$2:$AC$36,"="&amp;$A$2,회원정보!$K$2:$K$36,"&gt;=30",회원정보!$K$2:$K$36,"&lt;40",회원정보!$G$2:$G$36,"="&amp;$C$14,회원정보!$I$2:$I$36,"="&amp;I$1)</f>
        <v>0</v>
      </c>
      <c r="J14" s="36">
        <f ca="1">COUNTIFS(회원정보!$AC$2:$AC$36,"="&amp;$A$2,회원정보!$K$2:$K$36,"&gt;=30",회원정보!$K$2:$K$36,"&lt;40",회원정보!$G$2:$G$36,"="&amp;$C$14,회원정보!$I$2:$I$36,"="&amp;J$1)</f>
        <v>0</v>
      </c>
      <c r="K14" s="36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3">
      <c r="A15" s="85"/>
      <c r="B15" s="85"/>
      <c r="C15" s="85"/>
      <c r="D15" s="35" t="s">
        <v>191</v>
      </c>
      <c r="E15" s="36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6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6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6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6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6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6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3">
      <c r="A16" s="85"/>
      <c r="B16" s="85"/>
      <c r="C16" s="86"/>
      <c r="D16" s="35" t="s">
        <v>192</v>
      </c>
      <c r="E16" s="36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6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6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6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6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6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6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3">
      <c r="A17" s="85"/>
      <c r="B17" s="85"/>
      <c r="C17" s="84" t="s">
        <v>195</v>
      </c>
      <c r="D17" s="35" t="s">
        <v>185</v>
      </c>
      <c r="E17" s="36">
        <f ca="1">COUNTIFS(회원정보!$AC$2:$AC$36,"="&amp;$A$2,회원정보!$K$2:$K$36,"&gt;=30",회원정보!$K$2:$K$36,"&lt;40",회원정보!$G$2:$G$36,"="&amp;$C$17,회원정보!$I$2:$I$36,"="&amp;E$1)</f>
        <v>0</v>
      </c>
      <c r="F17" s="36">
        <f ca="1">COUNTIFS(회원정보!$AC$2:$AC$36,"="&amp;$A$2,회원정보!$K$2:$K$36,"&gt;=30",회원정보!$K$2:$K$36,"&lt;40",회원정보!$G$2:$G$36,"="&amp;$C$17,회원정보!$I$2:$I$36,"="&amp;F$1)</f>
        <v>0</v>
      </c>
      <c r="G17" s="36">
        <f ca="1">COUNTIFS(회원정보!$AC$2:$AC$36,"="&amp;$A$2,회원정보!$K$2:$K$36,"&gt;=30",회원정보!$K$2:$K$36,"&lt;40",회원정보!$G$2:$G$36,"="&amp;$C$17,회원정보!$I$2:$I$36,"="&amp;G$1)</f>
        <v>0</v>
      </c>
      <c r="H17" s="36">
        <f ca="1">COUNTIFS(회원정보!$AC$2:$AC$36,"="&amp;$A$2,회원정보!$K$2:$K$36,"&gt;=30",회원정보!$K$2:$K$36,"&lt;40",회원정보!$G$2:$G$36,"="&amp;$C$17,회원정보!$I$2:$I$36,"="&amp;H$1)</f>
        <v>0</v>
      </c>
      <c r="I17" s="36">
        <f ca="1">COUNTIFS(회원정보!$AC$2:$AC$36,"="&amp;$A$2,회원정보!$K$2:$K$36,"&gt;=30",회원정보!$K$2:$K$36,"&lt;40",회원정보!$G$2:$G$36,"="&amp;$C$17,회원정보!$I$2:$I$36,"="&amp;I$1)</f>
        <v>0</v>
      </c>
      <c r="J17" s="36">
        <f ca="1">COUNTIFS(회원정보!$AC$2:$AC$36,"="&amp;$A$2,회원정보!$K$2:$K$36,"&gt;=30",회원정보!$K$2:$K$36,"&lt;40",회원정보!$G$2:$G$36,"="&amp;$C$17,회원정보!$I$2:$I$36,"="&amp;J$1)</f>
        <v>0</v>
      </c>
      <c r="K17" s="36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3">
      <c r="A18" s="85"/>
      <c r="B18" s="85"/>
      <c r="C18" s="85"/>
      <c r="D18" s="35" t="s">
        <v>191</v>
      </c>
      <c r="E18" s="36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6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6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6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6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6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6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3">
      <c r="A19" s="85"/>
      <c r="B19" s="86"/>
      <c r="C19" s="86"/>
      <c r="D19" s="35" t="s">
        <v>192</v>
      </c>
      <c r="E19" s="36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6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6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6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6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6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6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3">
      <c r="A20" s="85"/>
      <c r="B20" s="84" t="s">
        <v>189</v>
      </c>
      <c r="C20" s="84" t="s">
        <v>194</v>
      </c>
      <c r="D20" s="35" t="s">
        <v>185</v>
      </c>
      <c r="E20" s="36">
        <f ca="1">COUNTIFS(회원정보!$AC$2:$AC$36,"="&amp;$A$2,회원정보!$K$2:$K$36,"&gt;=40",회원정보!$K$2:$K$36,"&lt;50",회원정보!$G$2:$G$36,"="&amp;$C$20,회원정보!$I$2:$I$36,"="&amp;E$1)</f>
        <v>1</v>
      </c>
      <c r="F20" s="36">
        <f ca="1">COUNTIFS(회원정보!$AC$2:$AC$36,"="&amp;$A$2,회원정보!$K$2:$K$36,"&gt;=40",회원정보!$K$2:$K$36,"&lt;50",회원정보!$G$2:$G$36,"="&amp;$C$20,회원정보!$I$2:$I$36,"="&amp;F$1)</f>
        <v>0</v>
      </c>
      <c r="G20" s="36">
        <f ca="1">COUNTIFS(회원정보!$AC$2:$AC$36,"="&amp;$A$2,회원정보!$K$2:$K$36,"&gt;=40",회원정보!$K$2:$K$36,"&lt;50",회원정보!$G$2:$G$36,"="&amp;$C$20,회원정보!$I$2:$I$36,"="&amp;G$1)</f>
        <v>0</v>
      </c>
      <c r="H20" s="36">
        <f ca="1">COUNTIFS(회원정보!$AC$2:$AC$36,"="&amp;$A$2,회원정보!$K$2:$K$36,"&gt;=40",회원정보!$K$2:$K$36,"&lt;50",회원정보!$G$2:$G$36,"="&amp;$C$20,회원정보!$I$2:$I$36,"="&amp;H$1)</f>
        <v>0</v>
      </c>
      <c r="I20" s="36">
        <f ca="1">COUNTIFS(회원정보!$AC$2:$AC$36,"="&amp;$A$2,회원정보!$K$2:$K$36,"&gt;=40",회원정보!$K$2:$K$36,"&lt;50",회원정보!$G$2:$G$36,"="&amp;$C$20,회원정보!$I$2:$I$36,"="&amp;I$1)</f>
        <v>0</v>
      </c>
      <c r="J20" s="36">
        <f ca="1">COUNTIFS(회원정보!$AC$2:$AC$36,"="&amp;$A$2,회원정보!$K$2:$K$36,"&gt;=40",회원정보!$K$2:$K$36,"&lt;50",회원정보!$G$2:$G$36,"="&amp;$C$20,회원정보!$I$2:$I$36,"="&amp;J$1)</f>
        <v>0</v>
      </c>
      <c r="K20" s="36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3">
      <c r="A21" s="85"/>
      <c r="B21" s="85"/>
      <c r="C21" s="85"/>
      <c r="D21" s="35" t="s">
        <v>191</v>
      </c>
      <c r="E21" s="36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6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6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6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6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6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6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3">
      <c r="A22" s="85"/>
      <c r="B22" s="85"/>
      <c r="C22" s="86"/>
      <c r="D22" s="35" t="s">
        <v>192</v>
      </c>
      <c r="E22" s="36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6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6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6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6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6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6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3">
      <c r="A23" s="85"/>
      <c r="B23" s="85"/>
      <c r="C23" s="84" t="s">
        <v>195</v>
      </c>
      <c r="D23" s="35" t="s">
        <v>185</v>
      </c>
      <c r="E23" s="36">
        <f ca="1">COUNTIFS(회원정보!$AC$2:$AC$36,"="&amp;$A$2,회원정보!$K$2:$K$36,"&gt;=40",회원정보!$K$2:$K$36,"&lt;50",회원정보!$G$2:$G$36,"="&amp;$C$23,회원정보!$I$2:$I$36,"="&amp;E$1)</f>
        <v>1</v>
      </c>
      <c r="F23" s="36">
        <f ca="1">COUNTIFS(회원정보!$AC$2:$AC$36,"="&amp;$A$2,회원정보!$K$2:$K$36,"&gt;=40",회원정보!$K$2:$K$36,"&lt;50",회원정보!$G$2:$G$36,"="&amp;$C$23,회원정보!$I$2:$I$36,"="&amp;F$1)</f>
        <v>0</v>
      </c>
      <c r="G23" s="36">
        <f ca="1">COUNTIFS(회원정보!$AC$2:$AC$36,"="&amp;$A$2,회원정보!$K$2:$K$36,"&gt;=40",회원정보!$K$2:$K$36,"&lt;50",회원정보!$G$2:$G$36,"="&amp;$C$23,회원정보!$I$2:$I$36,"="&amp;G$1)</f>
        <v>0</v>
      </c>
      <c r="H23" s="36">
        <f ca="1">COUNTIFS(회원정보!$AC$2:$AC$36,"="&amp;$A$2,회원정보!$K$2:$K$36,"&gt;=40",회원정보!$K$2:$K$36,"&lt;50",회원정보!$G$2:$G$36,"="&amp;$C$23,회원정보!$I$2:$I$36,"="&amp;H$1)</f>
        <v>0</v>
      </c>
      <c r="I23" s="36">
        <f ca="1">COUNTIFS(회원정보!$AC$2:$AC$36,"="&amp;$A$2,회원정보!$K$2:$K$36,"&gt;=40",회원정보!$K$2:$K$36,"&lt;50",회원정보!$G$2:$G$36,"="&amp;$C$23,회원정보!$I$2:$I$36,"="&amp;I$1)</f>
        <v>0</v>
      </c>
      <c r="J23" s="36">
        <f ca="1">COUNTIFS(회원정보!$AC$2:$AC$36,"="&amp;$A$2,회원정보!$K$2:$K$36,"&gt;=40",회원정보!$K$2:$K$36,"&lt;50",회원정보!$G$2:$G$36,"="&amp;$C$23,회원정보!$I$2:$I$36,"="&amp;J$1)</f>
        <v>1</v>
      </c>
      <c r="K23" s="36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3">
      <c r="A24" s="85"/>
      <c r="B24" s="85"/>
      <c r="C24" s="85"/>
      <c r="D24" s="35" t="s">
        <v>191</v>
      </c>
      <c r="E24" s="36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6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6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6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6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6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6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3">
      <c r="A25" s="85"/>
      <c r="B25" s="85"/>
      <c r="C25" s="85"/>
      <c r="D25" s="35" t="s">
        <v>192</v>
      </c>
      <c r="E25" s="36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6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6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6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6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6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6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3">
      <c r="A26" s="85"/>
      <c r="B26" s="84" t="s">
        <v>190</v>
      </c>
      <c r="C26" s="84" t="s">
        <v>194</v>
      </c>
      <c r="D26" s="35" t="s">
        <v>185</v>
      </c>
      <c r="E26" s="36">
        <f ca="1">COUNTIFS(회원정보!$AC$2:$AC$36,"="&amp;$A$2,회원정보!$K$2:$K$36,"&gt;=50",회원정보!$G$2:$G$36,"="&amp;$C$26,회원정보!$I$2:$I$36,"="&amp;E$1)</f>
        <v>0</v>
      </c>
      <c r="F26" s="36">
        <f ca="1">COUNTIFS(회원정보!$AC$2:$AC$36,"="&amp;$A$2,회원정보!$K$2:$K$36,"&gt;=50",회원정보!$G$2:$G$36,"="&amp;$C$26,회원정보!$I$2:$I$36,"="&amp;F$1)</f>
        <v>0</v>
      </c>
      <c r="G26" s="36">
        <f ca="1">COUNTIFS(회원정보!$AC$2:$AC$36,"="&amp;$A$2,회원정보!$K$2:$K$36,"&gt;=50",회원정보!$G$2:$G$36,"="&amp;$C$26,회원정보!$I$2:$I$36,"="&amp;G$1)</f>
        <v>0</v>
      </c>
      <c r="H26" s="36">
        <f ca="1">COUNTIFS(회원정보!$AC$2:$AC$36,"="&amp;$A$2,회원정보!$K$2:$K$36,"&gt;=50",회원정보!$G$2:$G$36,"="&amp;$C$26,회원정보!$I$2:$I$36,"="&amp;H$1)</f>
        <v>0</v>
      </c>
      <c r="I26" s="36">
        <f ca="1">COUNTIFS(회원정보!$AC$2:$AC$36,"="&amp;$A$2,회원정보!$K$2:$K$36,"&gt;=50",회원정보!$G$2:$G$36,"="&amp;$C$26,회원정보!$I$2:$I$36,"="&amp;I$1)</f>
        <v>0</v>
      </c>
      <c r="J26" s="36">
        <f ca="1">COUNTIFS(회원정보!$AC$2:$AC$36,"="&amp;$A$2,회원정보!$K$2:$K$36,"&gt;=50",회원정보!$G$2:$G$36,"="&amp;$C$26,회원정보!$I$2:$I$36,"="&amp;J$1)</f>
        <v>0</v>
      </c>
      <c r="K26" s="36">
        <f ca="1">COUNTIFS(회원정보!$AC$2:$AC$36,"="&amp;$A$2,회원정보!$K$2:$K$36,"&gt;=50",회원정보!$G$2:$G$36,"="&amp;$C$26,회원정보!$I$2:$I$36,"="&amp;K$1)</f>
        <v>1</v>
      </c>
    </row>
    <row r="27" spans="1:11" x14ac:dyDescent="0.3">
      <c r="A27" s="85"/>
      <c r="B27" s="85"/>
      <c r="C27" s="85"/>
      <c r="D27" s="35" t="s">
        <v>191</v>
      </c>
      <c r="E27" s="36">
        <f ca="1">SUMIFS(회원정보!$AB$2:$AB$36,회원정보!$AC$2:$AC$36,"="&amp;$A$2,회원정보!$K$2:$K$36,"&gt;=50",회원정보!$G$2:$G$36,"="&amp;$C$26,회원정보!$I$2:$I$36,"="&amp;E$1)</f>
        <v>0</v>
      </c>
      <c r="F27" s="36">
        <f ca="1">SUMIFS(회원정보!$AB$2:$AB$36,회원정보!$AC$2:$AC$36,"="&amp;$A$2,회원정보!$K$2:$K$36,"&gt;=50",회원정보!$G$2:$G$36,"="&amp;$C$26,회원정보!$I$2:$I$36,"="&amp;F$1)</f>
        <v>0</v>
      </c>
      <c r="G27" s="36">
        <f ca="1">SUMIFS(회원정보!$AB$2:$AB$36,회원정보!$AC$2:$AC$36,"="&amp;$A$2,회원정보!$K$2:$K$36,"&gt;=50",회원정보!$G$2:$G$36,"="&amp;$C$26,회원정보!$I$2:$I$36,"="&amp;G$1)</f>
        <v>0</v>
      </c>
      <c r="H27" s="36">
        <f ca="1">SUMIFS(회원정보!$AB$2:$AB$36,회원정보!$AC$2:$AC$36,"="&amp;$A$2,회원정보!$K$2:$K$36,"&gt;=50",회원정보!$G$2:$G$36,"="&amp;$C$26,회원정보!$I$2:$I$36,"="&amp;H$1)</f>
        <v>0</v>
      </c>
      <c r="I27" s="36">
        <f ca="1">SUMIFS(회원정보!$AB$2:$AB$36,회원정보!$AC$2:$AC$36,"="&amp;$A$2,회원정보!$K$2:$K$36,"&gt;=50",회원정보!$G$2:$G$36,"="&amp;$C$26,회원정보!$I$2:$I$36,"="&amp;I$1)</f>
        <v>0</v>
      </c>
      <c r="J27" s="36">
        <f ca="1">SUMIFS(회원정보!$AB$2:$AB$36,회원정보!$AC$2:$AC$36,"="&amp;$A$2,회원정보!$K$2:$K$36,"&gt;=50",회원정보!$G$2:$G$36,"="&amp;$C$26,회원정보!$I$2:$I$36,"="&amp;J$1)</f>
        <v>0</v>
      </c>
      <c r="K27" s="36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3">
      <c r="A28" s="85"/>
      <c r="B28" s="85"/>
      <c r="C28" s="86"/>
      <c r="D28" s="35" t="s">
        <v>192</v>
      </c>
      <c r="E28" s="36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6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6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6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6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6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6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3">
      <c r="A29" s="85"/>
      <c r="B29" s="85"/>
      <c r="C29" s="84" t="s">
        <v>195</v>
      </c>
      <c r="D29" s="35" t="s">
        <v>185</v>
      </c>
      <c r="E29" s="36">
        <f ca="1">COUNTIFS(회원정보!$AC$2:$AC$36,"="&amp;$A$2,회원정보!$K$2:$K$36,"&gt;=50",회원정보!$G$2:$G$36,"="&amp;$C$29,회원정보!$I$2:$I$36,"="&amp;E$1)</f>
        <v>0</v>
      </c>
      <c r="F29" s="36">
        <f ca="1">COUNTIFS(회원정보!$AC$2:$AC$36,"="&amp;$A$2,회원정보!$K$2:$K$36,"&gt;=50",회원정보!$G$2:$G$36,"="&amp;$C$29,회원정보!$I$2:$I$36,"="&amp;F$1)</f>
        <v>0</v>
      </c>
      <c r="G29" s="36">
        <f ca="1">COUNTIFS(회원정보!$AC$2:$AC$36,"="&amp;$A$2,회원정보!$K$2:$K$36,"&gt;=50",회원정보!$G$2:$G$36,"="&amp;$C$29,회원정보!$I$2:$I$36,"="&amp;G$1)</f>
        <v>0</v>
      </c>
      <c r="H29" s="36">
        <f ca="1">COUNTIFS(회원정보!$AC$2:$AC$36,"="&amp;$A$2,회원정보!$K$2:$K$36,"&gt;=50",회원정보!$G$2:$G$36,"="&amp;$C$29,회원정보!$I$2:$I$36,"="&amp;H$1)</f>
        <v>0</v>
      </c>
      <c r="I29" s="36">
        <f ca="1">COUNTIFS(회원정보!$AC$2:$AC$36,"="&amp;$A$2,회원정보!$K$2:$K$36,"&gt;=50",회원정보!$G$2:$G$36,"="&amp;$C$29,회원정보!$I$2:$I$36,"="&amp;I$1)</f>
        <v>0</v>
      </c>
      <c r="J29" s="36">
        <f ca="1">COUNTIFS(회원정보!$AC$2:$AC$36,"="&amp;$A$2,회원정보!$K$2:$K$36,"&gt;=50",회원정보!$G$2:$G$36,"="&amp;$C$29,회원정보!$I$2:$I$36,"="&amp;J$1)</f>
        <v>0</v>
      </c>
      <c r="K29" s="36">
        <f ca="1">COUNTIFS(회원정보!$AC$2:$AC$36,"="&amp;$A$2,회원정보!$K$2:$K$36,"&gt;=50",회원정보!$G$2:$G$36,"="&amp;$C$29,회원정보!$I$2:$I$36,"="&amp;K$1)</f>
        <v>0</v>
      </c>
    </row>
    <row r="30" spans="1:11" x14ac:dyDescent="0.3">
      <c r="A30" s="85"/>
      <c r="B30" s="85"/>
      <c r="C30" s="85"/>
      <c r="D30" s="35" t="s">
        <v>191</v>
      </c>
      <c r="E30" s="36">
        <f ca="1">SUMIFS(회원정보!$AB$2:$AB$36,회원정보!$AC$2:$AC$36,"="&amp;$A$2,회원정보!$K$2:$K$36,"&gt;=50",회원정보!$G$2:$G$36,"="&amp;$C$29,회원정보!$I$2:$I$36,"="&amp;E$1)</f>
        <v>0</v>
      </c>
      <c r="F30" s="36">
        <f ca="1">SUMIFS(회원정보!$AB$2:$AB$36,회원정보!$AC$2:$AC$36,"="&amp;$A$2,회원정보!$K$2:$K$36,"&gt;=50",회원정보!$G$2:$G$36,"="&amp;$C$29,회원정보!$I$2:$I$36,"="&amp;F$1)</f>
        <v>0</v>
      </c>
      <c r="G30" s="36">
        <f ca="1">SUMIFS(회원정보!$AB$2:$AB$36,회원정보!$AC$2:$AC$36,"="&amp;$A$2,회원정보!$K$2:$K$36,"&gt;=50",회원정보!$G$2:$G$36,"="&amp;$C$29,회원정보!$I$2:$I$36,"="&amp;G$1)</f>
        <v>0</v>
      </c>
      <c r="H30" s="36">
        <f ca="1">SUMIFS(회원정보!$AB$2:$AB$36,회원정보!$AC$2:$AC$36,"="&amp;$A$2,회원정보!$K$2:$K$36,"&gt;=50",회원정보!$G$2:$G$36,"="&amp;$C$29,회원정보!$I$2:$I$36,"="&amp;H$1)</f>
        <v>0</v>
      </c>
      <c r="I30" s="36">
        <f ca="1">SUMIFS(회원정보!$AB$2:$AB$36,회원정보!$AC$2:$AC$36,"="&amp;$A$2,회원정보!$K$2:$K$36,"&gt;=50",회원정보!$G$2:$G$36,"="&amp;$C$29,회원정보!$I$2:$I$36,"="&amp;I$1)</f>
        <v>0</v>
      </c>
      <c r="J30" s="36">
        <f ca="1">SUMIFS(회원정보!$AB$2:$AB$36,회원정보!$AC$2:$AC$36,"="&amp;$A$2,회원정보!$K$2:$K$36,"&gt;=50",회원정보!$G$2:$G$36,"="&amp;$C$29,회원정보!$I$2:$I$36,"="&amp;J$1)</f>
        <v>0</v>
      </c>
      <c r="K30" s="36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3">
      <c r="A31" s="86"/>
      <c r="B31" s="86"/>
      <c r="C31" s="86"/>
      <c r="D31" s="35" t="s">
        <v>192</v>
      </c>
      <c r="E31" s="36" t="str">
        <f ca="1">IFERROR(AVERAGEIFS(회원정보!AD2:AD36,회원정보!$AC$2:$AC$36,"="&amp;$A$2,회원정보!$K$2:$K$36,"&gt;=50",회원정보!$G$2:$G$36,"="&amp;$C$29,회원정보!$I$2:$I$36,"="&amp;E$1),"NV")</f>
        <v>NV</v>
      </c>
      <c r="F31" s="36" t="str">
        <f ca="1">IFERROR(AVERAGEIFS(회원정보!AE2:AE36,회원정보!$AC$2:$AC$36,"="&amp;$A$2,회원정보!$K$2:$K$36,"&gt;=50",회원정보!$G$2:$G$36,"="&amp;$C$29,회원정보!$I$2:$I$36,"="&amp;F$1),"NV")</f>
        <v>NV</v>
      </c>
      <c r="G31" s="36" t="str">
        <f ca="1">IFERROR(AVERAGEIFS(회원정보!AF2:AF36,회원정보!$AC$2:$AC$36,"="&amp;$A$2,회원정보!$K$2:$K$36,"&gt;=50",회원정보!$G$2:$G$36,"="&amp;$C$29,회원정보!$I$2:$I$36,"="&amp;G$1),"NV")</f>
        <v>NV</v>
      </c>
      <c r="H31" s="36" t="str">
        <f ca="1">IFERROR(AVERAGEIFS(회원정보!AG2:AG36,회원정보!$AC$2:$AC$36,"="&amp;$A$2,회원정보!$K$2:$K$36,"&gt;=50",회원정보!$G$2:$G$36,"="&amp;$C$29,회원정보!$I$2:$I$36,"="&amp;H$1),"NV")</f>
        <v>NV</v>
      </c>
      <c r="I31" s="36" t="str">
        <f ca="1">IFERROR(AVERAGEIFS(회원정보!AH2:AH36,회원정보!$AC$2:$AC$36,"="&amp;$A$2,회원정보!$K$2:$K$36,"&gt;=50",회원정보!$G$2:$G$36,"="&amp;$C$29,회원정보!$I$2:$I$36,"="&amp;I$1),"NV")</f>
        <v>NV</v>
      </c>
      <c r="J31" s="36" t="str">
        <f ca="1">IFERROR(AVERAGEIFS(회원정보!AI2:AI36,회원정보!$AC$2:$AC$36,"="&amp;$A$2,회원정보!$K$2:$K$36,"&gt;=50",회원정보!$G$2:$G$36,"="&amp;$C$29,회원정보!$I$2:$I$36,"="&amp;J$1),"NV")</f>
        <v>NV</v>
      </c>
      <c r="K31" s="36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3">
      <c r="A32" s="84" t="s">
        <v>165</v>
      </c>
      <c r="B32" s="84" t="s">
        <v>186</v>
      </c>
      <c r="C32" s="84" t="s">
        <v>194</v>
      </c>
      <c r="D32" s="35" t="s">
        <v>185</v>
      </c>
      <c r="E32" s="36">
        <f ca="1">COUNTIFS(회원정보!$AC$2:$AC$36,"="&amp;$A$32,회원정보!$K$2:$K$36,"&gt;=10",회원정보!$K$2:$K$36,"&lt;20",회원정보!$G$2:$G$36,"="&amp;$C$32,회원정보!$I$2:$I$36,"="&amp;E$1)</f>
        <v>0</v>
      </c>
      <c r="F32" s="36">
        <f ca="1">COUNTIFS(회원정보!$AC$2:$AC$36,"="&amp;$A$32,회원정보!$K$2:$K$36,"&gt;=10",회원정보!$K$2:$K$36,"&lt;20",회원정보!$G$2:$G$36,"="&amp;$C$32,회원정보!$I$2:$I$36,"="&amp;F$1)</f>
        <v>0</v>
      </c>
      <c r="G32" s="36">
        <f ca="1">COUNTIFS(회원정보!$AC$2:$AC$36,"="&amp;$A$32,회원정보!$K$2:$K$36,"&gt;=10",회원정보!$K$2:$K$36,"&lt;20",회원정보!$G$2:$G$36,"="&amp;$C$32,회원정보!$I$2:$I$36,"="&amp;G$1)</f>
        <v>0</v>
      </c>
      <c r="H32" s="36">
        <f ca="1">COUNTIFS(회원정보!$AC$2:$AC$36,"="&amp;$A$32,회원정보!$K$2:$K$36,"&gt;=10",회원정보!$K$2:$K$36,"&lt;20",회원정보!$G$2:$G$36,"="&amp;$C$32,회원정보!$I$2:$I$36,"="&amp;H$1)</f>
        <v>0</v>
      </c>
      <c r="I32" s="36">
        <f ca="1">COUNTIFS(회원정보!$AC$2:$AC$36,"="&amp;$A$32,회원정보!$K$2:$K$36,"&gt;=10",회원정보!$K$2:$K$36,"&lt;20",회원정보!$G$2:$G$36,"="&amp;$C$32,회원정보!$I$2:$I$36,"="&amp;I$1)</f>
        <v>0</v>
      </c>
      <c r="J32" s="36">
        <f ca="1">COUNTIFS(회원정보!$AC$2:$AC$36,"="&amp;$A$32,회원정보!$K$2:$K$36,"&gt;=10",회원정보!$K$2:$K$36,"&lt;20",회원정보!$G$2:$G$36,"="&amp;$C$32,회원정보!$I$2:$I$36,"="&amp;J$1)</f>
        <v>0</v>
      </c>
      <c r="K32" s="36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3">
      <c r="A33" s="85"/>
      <c r="B33" s="85"/>
      <c r="C33" s="85"/>
      <c r="D33" s="35" t="s">
        <v>191</v>
      </c>
      <c r="E33" s="36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6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6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6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6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6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6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3">
      <c r="A34" s="85"/>
      <c r="B34" s="85"/>
      <c r="C34" s="86"/>
      <c r="D34" s="35" t="s">
        <v>192</v>
      </c>
      <c r="E34" s="36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6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6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6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6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6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6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3">
      <c r="A35" s="85"/>
      <c r="B35" s="85"/>
      <c r="C35" s="84" t="s">
        <v>195</v>
      </c>
      <c r="D35" s="35" t="s">
        <v>185</v>
      </c>
      <c r="E35" s="36">
        <f ca="1">COUNTIFS(회원정보!$AC$2:$AC$36,"="&amp;$A$32,회원정보!$K$2:$K$36,"&gt;=10",회원정보!$K$2:$K$36,"&lt;20",회원정보!$G$2:$G$36,"="&amp;$C$35,회원정보!$I$2:$I$36,"="&amp;E$1)</f>
        <v>0</v>
      </c>
      <c r="F35" s="36">
        <f ca="1">COUNTIFS(회원정보!$AC$2:$AC$36,"="&amp;$A$32,회원정보!$K$2:$K$36,"&gt;=10",회원정보!$K$2:$K$36,"&lt;20",회원정보!$G$2:$G$36,"="&amp;$C$35,회원정보!$I$2:$I$36,"="&amp;F$1)</f>
        <v>0</v>
      </c>
      <c r="G35" s="36">
        <f ca="1">COUNTIFS(회원정보!$AC$2:$AC$36,"="&amp;$A$32,회원정보!$K$2:$K$36,"&gt;=10",회원정보!$K$2:$K$36,"&lt;20",회원정보!$G$2:$G$36,"="&amp;$C$35,회원정보!$I$2:$I$36,"="&amp;G$1)</f>
        <v>0</v>
      </c>
      <c r="H35" s="36">
        <f ca="1">COUNTIFS(회원정보!$AC$2:$AC$36,"="&amp;$A$32,회원정보!$K$2:$K$36,"&gt;=10",회원정보!$K$2:$K$36,"&lt;20",회원정보!$G$2:$G$36,"="&amp;$C$35,회원정보!$I$2:$I$36,"="&amp;H$1)</f>
        <v>0</v>
      </c>
      <c r="I35" s="36">
        <f ca="1">COUNTIFS(회원정보!$AC$2:$AC$36,"="&amp;$A$32,회원정보!$K$2:$K$36,"&gt;=10",회원정보!$K$2:$K$36,"&lt;20",회원정보!$G$2:$G$36,"="&amp;$C$35,회원정보!$I$2:$I$36,"="&amp;I$1)</f>
        <v>0</v>
      </c>
      <c r="J35" s="36">
        <f ca="1">COUNTIFS(회원정보!$AC$2:$AC$36,"="&amp;$A$32,회원정보!$K$2:$K$36,"&gt;=10",회원정보!$K$2:$K$36,"&lt;20",회원정보!$G$2:$G$36,"="&amp;$C$35,회원정보!$I$2:$I$36,"="&amp;J$1)</f>
        <v>0</v>
      </c>
      <c r="K35" s="36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3">
      <c r="A36" s="85"/>
      <c r="B36" s="85"/>
      <c r="C36" s="85"/>
      <c r="D36" s="35" t="s">
        <v>191</v>
      </c>
      <c r="E36" s="36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6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6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6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6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6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6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3">
      <c r="A37" s="85"/>
      <c r="B37" s="86"/>
      <c r="C37" s="86"/>
      <c r="D37" s="35" t="s">
        <v>192</v>
      </c>
      <c r="E37" s="36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6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6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6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6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6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6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3">
      <c r="A38" s="85"/>
      <c r="B38" s="84" t="s">
        <v>187</v>
      </c>
      <c r="C38" s="84" t="s">
        <v>194</v>
      </c>
      <c r="D38" s="35" t="s">
        <v>185</v>
      </c>
      <c r="E38" s="36">
        <f ca="1">COUNTIFS(회원정보!$AC$2:$AC$36,"="&amp;$A$32,회원정보!$K$2:$K$36,"&gt;=20",회원정보!$K$2:$K$36,"&lt;30",회원정보!$G$2:$G$36,"="&amp;$C$38,회원정보!$I$2:$I$36,"="&amp;E$1)</f>
        <v>0</v>
      </c>
      <c r="F38" s="36">
        <f>COUNTIFS(회원정보!$AC$2:$AC$36,"="&amp;$A$38,회원정보!$K$2:$K$36,"&gt;=20",회원정보!$K$2:$K$36,"&lt;30",회원정보!$G$2:$G$36,"="&amp;$C$38,회원정보!$I$2:$I$36,"="&amp;F$1)</f>
        <v>0</v>
      </c>
      <c r="G38" s="36">
        <f>COUNTIFS(회원정보!$AC$2:$AC$36,"="&amp;$A$38,회원정보!$K$2:$K$36,"&gt;=20",회원정보!$K$2:$K$36,"&lt;30",회원정보!$G$2:$G$36,"="&amp;$C$38,회원정보!$I$2:$I$36,"="&amp;G$1)</f>
        <v>0</v>
      </c>
      <c r="H38" s="36">
        <f>COUNTIFS(회원정보!$AC$2:$AC$36,"="&amp;$A$38,회원정보!$K$2:$K$36,"&gt;=20",회원정보!$K$2:$K$36,"&lt;30",회원정보!$G$2:$G$36,"="&amp;$C$38,회원정보!$I$2:$I$36,"="&amp;H$1)</f>
        <v>0</v>
      </c>
      <c r="I38" s="36">
        <f>COUNTIFS(회원정보!$AC$2:$AC$36,"="&amp;$A$38,회원정보!$K$2:$K$36,"&gt;=20",회원정보!$K$2:$K$36,"&lt;30",회원정보!$G$2:$G$36,"="&amp;$C$38,회원정보!$I$2:$I$36,"="&amp;I$1)</f>
        <v>0</v>
      </c>
      <c r="J38" s="36">
        <f>COUNTIFS(회원정보!$AC$2:$AC$36,"="&amp;$A$38,회원정보!$K$2:$K$36,"&gt;=20",회원정보!$K$2:$K$36,"&lt;30",회원정보!$G$2:$G$36,"="&amp;$C$38,회원정보!$I$2:$I$36,"="&amp;J$1)</f>
        <v>0</v>
      </c>
      <c r="K38" s="36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3">
      <c r="A39" s="85"/>
      <c r="B39" s="85"/>
      <c r="C39" s="85"/>
      <c r="D39" s="35" t="s">
        <v>191</v>
      </c>
      <c r="E39" s="36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6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6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6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6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6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6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3">
      <c r="A40" s="85"/>
      <c r="B40" s="85"/>
      <c r="C40" s="86"/>
      <c r="D40" s="35" t="s">
        <v>192</v>
      </c>
      <c r="E40" s="36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6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6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6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6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6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6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3">
      <c r="A41" s="85"/>
      <c r="B41" s="85"/>
      <c r="C41" s="84" t="s">
        <v>195</v>
      </c>
      <c r="D41" s="35" t="s">
        <v>185</v>
      </c>
      <c r="E41" s="36">
        <f ca="1">COUNTIFS(회원정보!$AC$2:$AC$36,"="&amp;$A$32,회원정보!$K$2:$K$36,"&gt;=20",회원정보!$K$2:$K$36,"&lt;30",회원정보!$G$2:$G$36,"="&amp;$C$41,회원정보!$I$2:$I$36,"="&amp;E$1)</f>
        <v>0</v>
      </c>
      <c r="F41" s="36">
        <f ca="1">COUNTIFS(회원정보!$AC$2:$AC$36,"="&amp;$A$32,회원정보!$K$2:$K$36,"&gt;=20",회원정보!$K$2:$K$36,"&lt;30",회원정보!$G$2:$G$36,"="&amp;$C$41,회원정보!$I$2:$I$36,"="&amp;F$1)</f>
        <v>0</v>
      </c>
      <c r="G41" s="36">
        <f ca="1">COUNTIFS(회원정보!$AC$2:$AC$36,"="&amp;$A$32,회원정보!$K$2:$K$36,"&gt;=20",회원정보!$K$2:$K$36,"&lt;30",회원정보!$G$2:$G$36,"="&amp;$C$41,회원정보!$I$2:$I$36,"="&amp;G$1)</f>
        <v>0</v>
      </c>
      <c r="H41" s="36">
        <f ca="1">COUNTIFS(회원정보!$AC$2:$AC$36,"="&amp;$A$32,회원정보!$K$2:$K$36,"&gt;=20",회원정보!$K$2:$K$36,"&lt;30",회원정보!$G$2:$G$36,"="&amp;$C$41,회원정보!$I$2:$I$36,"="&amp;H$1)</f>
        <v>0</v>
      </c>
      <c r="I41" s="36">
        <f ca="1">COUNTIFS(회원정보!$AC$2:$AC$36,"="&amp;$A$32,회원정보!$K$2:$K$36,"&gt;=20",회원정보!$K$2:$K$36,"&lt;30",회원정보!$G$2:$G$36,"="&amp;$C$41,회원정보!$I$2:$I$36,"="&amp;I$1)</f>
        <v>0</v>
      </c>
      <c r="J41" s="36">
        <f ca="1">COUNTIFS(회원정보!$AC$2:$AC$36,"="&amp;$A$32,회원정보!$K$2:$K$36,"&gt;=20",회원정보!$K$2:$K$36,"&lt;30",회원정보!$G$2:$G$36,"="&amp;$C$41,회원정보!$I$2:$I$36,"="&amp;J$1)</f>
        <v>0</v>
      </c>
      <c r="K41" s="36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3">
      <c r="A42" s="85"/>
      <c r="B42" s="85"/>
      <c r="C42" s="85"/>
      <c r="D42" s="35" t="s">
        <v>191</v>
      </c>
      <c r="E42" s="36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6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6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6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6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6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6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3">
      <c r="A43" s="85"/>
      <c r="B43" s="86"/>
      <c r="C43" s="86"/>
      <c r="D43" s="35" t="s">
        <v>192</v>
      </c>
      <c r="E43" s="36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6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6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6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6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6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6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3">
      <c r="A44" s="85"/>
      <c r="B44" s="84" t="s">
        <v>188</v>
      </c>
      <c r="C44" s="84" t="s">
        <v>194</v>
      </c>
      <c r="D44" s="35" t="s">
        <v>185</v>
      </c>
      <c r="E44" s="36">
        <f ca="1">COUNTIFS(회원정보!$AC$2:$AC$36,"="&amp;$A$32,회원정보!$K$2:$K$36,"&gt;=30",회원정보!$K$2:$K$36,"&lt;40",회원정보!$G$2:$G$36,"="&amp;$C$44,회원정보!$I$2:$I$36,"="&amp;E$1)</f>
        <v>0</v>
      </c>
      <c r="F44" s="36">
        <f ca="1">COUNTIFS(회원정보!$AC$2:$AC$36,"="&amp;$A$32,회원정보!$K$2:$K$36,"&gt;=30",회원정보!$K$2:$K$36,"&lt;40",회원정보!$G$2:$G$36,"="&amp;$C$44,회원정보!$I$2:$I$36,"="&amp;F$1)</f>
        <v>0</v>
      </c>
      <c r="G44" s="36">
        <f ca="1">COUNTIFS(회원정보!$AC$2:$AC$36,"="&amp;$A$32,회원정보!$K$2:$K$36,"&gt;=30",회원정보!$K$2:$K$36,"&lt;40",회원정보!$G$2:$G$36,"="&amp;$C$44,회원정보!$I$2:$I$36,"="&amp;G$1)</f>
        <v>0</v>
      </c>
      <c r="H44" s="36">
        <f ca="1">COUNTIFS(회원정보!$AC$2:$AC$36,"="&amp;$A$32,회원정보!$K$2:$K$36,"&gt;=30",회원정보!$K$2:$K$36,"&lt;40",회원정보!$G$2:$G$36,"="&amp;$C$44,회원정보!$I$2:$I$36,"="&amp;H$1)</f>
        <v>0</v>
      </c>
      <c r="I44" s="36">
        <f ca="1">COUNTIFS(회원정보!$AC$2:$AC$36,"="&amp;$A$32,회원정보!$K$2:$K$36,"&gt;=30",회원정보!$K$2:$K$36,"&lt;40",회원정보!$G$2:$G$36,"="&amp;$C$44,회원정보!$I$2:$I$36,"="&amp;I$1)</f>
        <v>0</v>
      </c>
      <c r="J44" s="36">
        <f ca="1">COUNTIFS(회원정보!$AC$2:$AC$36,"="&amp;$A$32,회원정보!$K$2:$K$36,"&gt;=30",회원정보!$K$2:$K$36,"&lt;40",회원정보!$G$2:$G$36,"="&amp;$C$44,회원정보!$I$2:$I$36,"="&amp;J$1)</f>
        <v>1</v>
      </c>
      <c r="K44" s="36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3">
      <c r="A45" s="85"/>
      <c r="B45" s="85"/>
      <c r="C45" s="85"/>
      <c r="D45" s="35" t="s">
        <v>191</v>
      </c>
      <c r="E45" s="36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6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6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6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6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6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6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3">
      <c r="A46" s="85"/>
      <c r="B46" s="85"/>
      <c r="C46" s="86"/>
      <c r="D46" s="35" t="s">
        <v>192</v>
      </c>
      <c r="E46" s="36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6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6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6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6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6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6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3">
      <c r="A47" s="85"/>
      <c r="B47" s="85"/>
      <c r="C47" s="84" t="s">
        <v>195</v>
      </c>
      <c r="D47" s="35" t="s">
        <v>185</v>
      </c>
      <c r="E47" s="36">
        <f ca="1">COUNTIFS(회원정보!$AC$2:$AC$36,"="&amp;$A$32,회원정보!$K$2:$K$36,"&gt;=30",회원정보!$K$2:$K$36,"&lt;40",회원정보!$G$2:$G$36,"="&amp;$C$47,회원정보!$I$2:$I$36,"="&amp;E$1)</f>
        <v>0</v>
      </c>
      <c r="F47" s="36">
        <f ca="1">COUNTIFS(회원정보!$AC$2:$AC$36,"="&amp;$A$32,회원정보!$K$2:$K$36,"&gt;=30",회원정보!$K$2:$K$36,"&lt;40",회원정보!$G$2:$G$36,"="&amp;$C$47,회원정보!$I$2:$I$36,"="&amp;F$1)</f>
        <v>0</v>
      </c>
      <c r="G47" s="36">
        <f ca="1">COUNTIFS(회원정보!$AC$2:$AC$36,"="&amp;$A$32,회원정보!$K$2:$K$36,"&gt;=30",회원정보!$K$2:$K$36,"&lt;40",회원정보!$G$2:$G$36,"="&amp;$C$47,회원정보!$I$2:$I$36,"="&amp;G$1)</f>
        <v>1</v>
      </c>
      <c r="H47" s="36">
        <f ca="1">COUNTIFS(회원정보!$AC$2:$AC$36,"="&amp;$A$32,회원정보!$K$2:$K$36,"&gt;=30",회원정보!$K$2:$K$36,"&lt;40",회원정보!$G$2:$G$36,"="&amp;$C$47,회원정보!$I$2:$I$36,"="&amp;H$1)</f>
        <v>1</v>
      </c>
      <c r="I47" s="36">
        <f ca="1">COUNTIFS(회원정보!$AC$2:$AC$36,"="&amp;$A$32,회원정보!$K$2:$K$36,"&gt;=30",회원정보!$K$2:$K$36,"&lt;40",회원정보!$G$2:$G$36,"="&amp;$C$47,회원정보!$I$2:$I$36,"="&amp;I$1)</f>
        <v>0</v>
      </c>
      <c r="J47" s="36">
        <f ca="1">COUNTIFS(회원정보!$AC$2:$AC$36,"="&amp;$A$32,회원정보!$K$2:$K$36,"&gt;=30",회원정보!$K$2:$K$36,"&lt;40",회원정보!$G$2:$G$36,"="&amp;$C$47,회원정보!$I$2:$I$36,"="&amp;J$1)</f>
        <v>0</v>
      </c>
      <c r="K47" s="36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3">
      <c r="A48" s="85"/>
      <c r="B48" s="85"/>
      <c r="C48" s="85"/>
      <c r="D48" s="35" t="s">
        <v>191</v>
      </c>
      <c r="E48" s="36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6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6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6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6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6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6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3">
      <c r="A49" s="85"/>
      <c r="B49" s="86"/>
      <c r="C49" s="86"/>
      <c r="D49" s="35" t="s">
        <v>192</v>
      </c>
      <c r="E49" s="36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6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6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6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6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6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6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3">
      <c r="A50" s="85"/>
      <c r="B50" s="84" t="s">
        <v>189</v>
      </c>
      <c r="C50" s="84" t="s">
        <v>194</v>
      </c>
      <c r="D50" s="35" t="s">
        <v>185</v>
      </c>
      <c r="E50" s="36">
        <f ca="1">COUNTIFS(회원정보!$AC$2:$AC$36,"="&amp;$A$32,회원정보!$K$2:$K$36,"&gt;=40",회원정보!$K$2:$K$36,"&lt;50",회원정보!$G$2:$G$36,"="&amp;$C$50,회원정보!$I$2:$I$36,"="&amp;E$1)</f>
        <v>0</v>
      </c>
      <c r="F50" s="36">
        <f ca="1">COUNTIFS(회원정보!$AC$2:$AC$36,"="&amp;$A$32,회원정보!$K$2:$K$36,"&gt;=40",회원정보!$K$2:$K$36,"&lt;50",회원정보!$G$2:$G$36,"="&amp;$C$50,회원정보!$I$2:$I$36,"="&amp;F$1)</f>
        <v>1</v>
      </c>
      <c r="G50" s="36">
        <f ca="1">COUNTIFS(회원정보!$AC$2:$AC$36,"="&amp;$A$32,회원정보!$K$2:$K$36,"&gt;=40",회원정보!$K$2:$K$36,"&lt;50",회원정보!$G$2:$G$36,"="&amp;$C$50,회원정보!$I$2:$I$36,"="&amp;G$1)</f>
        <v>2</v>
      </c>
      <c r="H50" s="36">
        <f ca="1">COUNTIFS(회원정보!$AC$2:$AC$36,"="&amp;$A$32,회원정보!$K$2:$K$36,"&gt;=40",회원정보!$K$2:$K$36,"&lt;50",회원정보!$G$2:$G$36,"="&amp;$C$50,회원정보!$I$2:$I$36,"="&amp;H$1)</f>
        <v>1</v>
      </c>
      <c r="I50" s="36">
        <f ca="1">COUNTIFS(회원정보!$AC$2:$AC$36,"="&amp;$A$32,회원정보!$K$2:$K$36,"&gt;=40",회원정보!$K$2:$K$36,"&lt;50",회원정보!$G$2:$G$36,"="&amp;$C$50,회원정보!$I$2:$I$36,"="&amp;I$1)</f>
        <v>1</v>
      </c>
      <c r="J50" s="36">
        <f ca="1">COUNTIFS(회원정보!$AC$2:$AC$36,"="&amp;$A$32,회원정보!$K$2:$K$36,"&gt;=40",회원정보!$K$2:$K$36,"&lt;50",회원정보!$G$2:$G$36,"="&amp;$C$50,회원정보!$I$2:$I$36,"="&amp;J$1)</f>
        <v>0</v>
      </c>
      <c r="K50" s="36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3">
      <c r="A51" s="85"/>
      <c r="B51" s="85"/>
      <c r="C51" s="85"/>
      <c r="D51" s="35" t="s">
        <v>191</v>
      </c>
      <c r="E51" s="36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6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6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6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6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6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6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3">
      <c r="A52" s="85"/>
      <c r="B52" s="85"/>
      <c r="C52" s="86"/>
      <c r="D52" s="35" t="s">
        <v>192</v>
      </c>
      <c r="E52" s="36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6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6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6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6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6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6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3">
      <c r="A53" s="85"/>
      <c r="B53" s="85"/>
      <c r="C53" s="84" t="s">
        <v>195</v>
      </c>
      <c r="D53" s="35" t="s">
        <v>185</v>
      </c>
      <c r="E53" s="36">
        <f ca="1">COUNTIFS(회원정보!$AC$2:$AC$36,"="&amp;$A$32,회원정보!$K$2:$K$36,"&gt;=40",회원정보!$K$2:$K$36,"&lt;50",회원정보!$G$2:$G$36,"="&amp;$C$53,회원정보!$I$2:$I$36,"="&amp;E$1)</f>
        <v>0</v>
      </c>
      <c r="F53" s="36">
        <f ca="1">COUNTIFS(회원정보!$AC$2:$AC$36,"="&amp;$A$32,회원정보!$K$2:$K$36,"&gt;=40",회원정보!$K$2:$K$36,"&lt;50",회원정보!$G$2:$G$36,"="&amp;$C$53,회원정보!$I$2:$I$36,"="&amp;F$1)</f>
        <v>0</v>
      </c>
      <c r="G53" s="36">
        <f ca="1">COUNTIFS(회원정보!$AC$2:$AC$36,"="&amp;$A$32,회원정보!$K$2:$K$36,"&gt;=40",회원정보!$K$2:$K$36,"&lt;50",회원정보!$G$2:$G$36,"="&amp;$C$53,회원정보!$I$2:$I$36,"="&amp;G$1)</f>
        <v>0</v>
      </c>
      <c r="H53" s="36">
        <f ca="1">COUNTIFS(회원정보!$AC$2:$AC$36,"="&amp;$A$32,회원정보!$K$2:$K$36,"&gt;=40",회원정보!$K$2:$K$36,"&lt;50",회원정보!$G$2:$G$36,"="&amp;$C$53,회원정보!$I$2:$I$36,"="&amp;H$1)</f>
        <v>0</v>
      </c>
      <c r="I53" s="36">
        <f ca="1">COUNTIFS(회원정보!$AC$2:$AC$36,"="&amp;$A$32,회원정보!$K$2:$K$36,"&gt;=40",회원정보!$K$2:$K$36,"&lt;50",회원정보!$G$2:$G$36,"="&amp;$C$53,회원정보!$I$2:$I$36,"="&amp;I$1)</f>
        <v>1</v>
      </c>
      <c r="J53" s="36">
        <f ca="1">COUNTIFS(회원정보!$AC$2:$AC$36,"="&amp;$A$32,회원정보!$K$2:$K$36,"&gt;=40",회원정보!$K$2:$K$36,"&lt;50",회원정보!$G$2:$G$36,"="&amp;$C$53,회원정보!$I$2:$I$36,"="&amp;J$1)</f>
        <v>0</v>
      </c>
      <c r="K53" s="36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3">
      <c r="A54" s="85"/>
      <c r="B54" s="85"/>
      <c r="C54" s="85"/>
      <c r="D54" s="35" t="s">
        <v>191</v>
      </c>
      <c r="E54" s="36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6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6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6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6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6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6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3">
      <c r="A55" s="85"/>
      <c r="B55" s="85"/>
      <c r="C55" s="85"/>
      <c r="D55" s="35" t="s">
        <v>192</v>
      </c>
      <c r="E55" s="36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6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6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6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6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6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6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3">
      <c r="A56" s="85"/>
      <c r="B56" s="84" t="s">
        <v>190</v>
      </c>
      <c r="C56" s="84" t="s">
        <v>194</v>
      </c>
      <c r="D56" s="35" t="s">
        <v>185</v>
      </c>
      <c r="E56" s="36">
        <f ca="1">COUNTIFS(회원정보!$AC$2:$AC$36,"="&amp;$A$32,회원정보!$K$2:$K$36,"&gt;=50",회원정보!$G$2:$G$36,"="&amp;$C$56,회원정보!$I$2:$I$36,"="&amp;E$1)</f>
        <v>0</v>
      </c>
      <c r="F56" s="36">
        <f ca="1">COUNTIFS(회원정보!$AC$2:$AC$36,"="&amp;$A$32,회원정보!$K$2:$K$36,"&gt;=50",회원정보!$G$2:$G$36,"="&amp;$C$56,회원정보!$I$2:$I$36,"="&amp;F$1)</f>
        <v>0</v>
      </c>
      <c r="G56" s="36">
        <f ca="1">COUNTIFS(회원정보!$AC$2:$AC$36,"="&amp;$A$32,회원정보!$K$2:$K$36,"&gt;=50",회원정보!$G$2:$G$36,"="&amp;$C$56,회원정보!$I$2:$I$36,"="&amp;G$1)</f>
        <v>0</v>
      </c>
      <c r="H56" s="36">
        <f ca="1">COUNTIFS(회원정보!$AC$2:$AC$36,"="&amp;$A$32,회원정보!$K$2:$K$36,"&gt;=50",회원정보!$G$2:$G$36,"="&amp;$C$56,회원정보!$I$2:$I$36,"="&amp;H$1)</f>
        <v>0</v>
      </c>
      <c r="I56" s="36">
        <f ca="1">COUNTIFS(회원정보!$AC$2:$AC$36,"="&amp;$A$32,회원정보!$K$2:$K$36,"&gt;=50",회원정보!$G$2:$G$36,"="&amp;$C$56,회원정보!$I$2:$I$36,"="&amp;I$1)</f>
        <v>0</v>
      </c>
      <c r="J56" s="36">
        <f ca="1">COUNTIFS(회원정보!$AC$2:$AC$36,"="&amp;$A$32,회원정보!$K$2:$K$36,"&gt;=50",회원정보!$G$2:$G$36,"="&amp;$C$56,회원정보!$I$2:$I$36,"="&amp;J$1)</f>
        <v>0</v>
      </c>
      <c r="K56" s="36">
        <f ca="1">COUNTIFS(회원정보!$AC$2:$AC$36,"="&amp;$A$32,회원정보!$K$2:$K$36,"&gt;=50",회원정보!$G$2:$G$36,"="&amp;$C$56,회원정보!$I$2:$I$36,"="&amp;K$1)</f>
        <v>0</v>
      </c>
    </row>
    <row r="57" spans="1:11" x14ac:dyDescent="0.3">
      <c r="A57" s="85"/>
      <c r="B57" s="85"/>
      <c r="C57" s="85"/>
      <c r="D57" s="35" t="s">
        <v>191</v>
      </c>
      <c r="E57" s="36">
        <f ca="1">SUMIFS(회원정보!$AB$2:$AB$36,회원정보!$AC$2:$AC$36,"="&amp;$A$32,회원정보!$K$2:$K$36,"&gt;=50",회원정보!$G$2:$G$36,"="&amp;$C$56,회원정보!$I$2:$I$36,"="&amp;E$1)</f>
        <v>0</v>
      </c>
      <c r="F57" s="36">
        <f ca="1">SUMIFS(회원정보!$AB$2:$AB$36,회원정보!$AC$2:$AC$36,"="&amp;$A$32,회원정보!$K$2:$K$36,"&gt;=50",회원정보!$G$2:$G$36,"="&amp;$C$56,회원정보!$I$2:$I$36,"="&amp;F$1)</f>
        <v>0</v>
      </c>
      <c r="G57" s="36">
        <f ca="1">SUMIFS(회원정보!$AB$2:$AB$36,회원정보!$AC$2:$AC$36,"="&amp;$A$32,회원정보!$K$2:$K$36,"&gt;=50",회원정보!$G$2:$G$36,"="&amp;$C$56,회원정보!$I$2:$I$36,"="&amp;G$1)</f>
        <v>0</v>
      </c>
      <c r="H57" s="36">
        <f ca="1">SUMIFS(회원정보!$AB$2:$AB$36,회원정보!$AC$2:$AC$36,"="&amp;$A$32,회원정보!$K$2:$K$36,"&gt;=50",회원정보!$G$2:$G$36,"="&amp;$C$56,회원정보!$I$2:$I$36,"="&amp;H$1)</f>
        <v>0</v>
      </c>
      <c r="I57" s="36">
        <f ca="1">SUMIFS(회원정보!$AB$2:$AB$36,회원정보!$AC$2:$AC$36,"="&amp;$A$32,회원정보!$K$2:$K$36,"&gt;=50",회원정보!$G$2:$G$36,"="&amp;$C$56,회원정보!$I$2:$I$36,"="&amp;I$1)</f>
        <v>0</v>
      </c>
      <c r="J57" s="36">
        <f ca="1">SUMIFS(회원정보!$AB$2:$AB$36,회원정보!$AC$2:$AC$36,"="&amp;$A$32,회원정보!$K$2:$K$36,"&gt;=50",회원정보!$G$2:$G$36,"="&amp;$C$56,회원정보!$I$2:$I$36,"="&amp;J$1)</f>
        <v>0</v>
      </c>
      <c r="K57" s="36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3">
      <c r="A58" s="85"/>
      <c r="B58" s="85"/>
      <c r="C58" s="86"/>
      <c r="D58" s="35" t="s">
        <v>192</v>
      </c>
      <c r="E58" s="36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6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6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6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6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6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6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3">
      <c r="A59" s="85"/>
      <c r="B59" s="85"/>
      <c r="C59" s="84" t="s">
        <v>195</v>
      </c>
      <c r="D59" s="35" t="s">
        <v>185</v>
      </c>
      <c r="E59" s="36">
        <f ca="1">COUNTIFS(회원정보!$AC$2:$AC$36,"="&amp;$A$32,회원정보!$K$2:$K$36,"&gt;=50",회원정보!$G$2:$G$36,"="&amp;$C$59,회원정보!$I$2:$I$36,"="&amp;E$1)</f>
        <v>0</v>
      </c>
      <c r="F59" s="36">
        <f ca="1">COUNTIFS(회원정보!$AC$2:$AC$36,"="&amp;$A$32,회원정보!$K$2:$K$36,"&gt;=50",회원정보!$G$2:$G$36,"="&amp;$C$59,회원정보!$I$2:$I$36,"="&amp;F$1)</f>
        <v>0</v>
      </c>
      <c r="G59" s="36">
        <f ca="1">COUNTIFS(회원정보!$AC$2:$AC$36,"="&amp;$A$32,회원정보!$K$2:$K$36,"&gt;=50",회원정보!$G$2:$G$36,"="&amp;$C$59,회원정보!$I$2:$I$36,"="&amp;G$1)</f>
        <v>0</v>
      </c>
      <c r="H59" s="36">
        <f ca="1">COUNTIFS(회원정보!$AC$2:$AC$36,"="&amp;$A$32,회원정보!$K$2:$K$36,"&gt;=50",회원정보!$G$2:$G$36,"="&amp;$C$59,회원정보!$I$2:$I$36,"="&amp;H$1)</f>
        <v>0</v>
      </c>
      <c r="I59" s="36">
        <f ca="1">COUNTIFS(회원정보!$AC$2:$AC$36,"="&amp;$A$32,회원정보!$K$2:$K$36,"&gt;=50",회원정보!$G$2:$G$36,"="&amp;$C$59,회원정보!$I$2:$I$36,"="&amp;I$1)</f>
        <v>1</v>
      </c>
      <c r="J59" s="36">
        <f ca="1">COUNTIFS(회원정보!$AC$2:$AC$36,"="&amp;$A$32,회원정보!$K$2:$K$36,"&gt;=50",회원정보!$G$2:$G$36,"="&amp;$C$59,회원정보!$I$2:$I$36,"="&amp;J$1)</f>
        <v>0</v>
      </c>
      <c r="K59" s="36">
        <f ca="1">COUNTIFS(회원정보!$AC$2:$AC$36,"="&amp;$A$32,회원정보!$K$2:$K$36,"&gt;=50",회원정보!$G$2:$G$36,"="&amp;$C$59,회원정보!$I$2:$I$36,"="&amp;K$1)</f>
        <v>0</v>
      </c>
    </row>
    <row r="60" spans="1:11" x14ac:dyDescent="0.3">
      <c r="A60" s="85"/>
      <c r="B60" s="85"/>
      <c r="C60" s="85"/>
      <c r="D60" s="35" t="s">
        <v>191</v>
      </c>
      <c r="E60" s="36">
        <f ca="1">SUMIFS(회원정보!$AB$2:$AB$36,회원정보!$AC$2:$AC$36,"="&amp;$A$32,회원정보!$K$2:$K$36,"&gt;=50",회원정보!$G$2:$G$36,"="&amp;$C$59,회원정보!$I$2:$I$36,"="&amp;E$1)</f>
        <v>0</v>
      </c>
      <c r="F60" s="36">
        <f ca="1">SUMIFS(회원정보!$AB$2:$AB$36,회원정보!$AC$2:$AC$36,"="&amp;$A$32,회원정보!$K$2:$K$36,"&gt;=50",회원정보!$G$2:$G$36,"="&amp;$C$59,회원정보!$I$2:$I$36,"="&amp;F$1)</f>
        <v>0</v>
      </c>
      <c r="G60" s="36">
        <f ca="1">SUMIFS(회원정보!$AB$2:$AB$36,회원정보!$AC$2:$AC$36,"="&amp;$A$32,회원정보!$K$2:$K$36,"&gt;=50",회원정보!$G$2:$G$36,"="&amp;$C$59,회원정보!$I$2:$I$36,"="&amp;G$1)</f>
        <v>0</v>
      </c>
      <c r="H60" s="36">
        <f ca="1">SUMIFS(회원정보!$AB$2:$AB$36,회원정보!$AC$2:$AC$36,"="&amp;$A$32,회원정보!$K$2:$K$36,"&gt;=50",회원정보!$G$2:$G$36,"="&amp;$C$59,회원정보!$I$2:$I$36,"="&amp;H$1)</f>
        <v>0</v>
      </c>
      <c r="I60" s="36">
        <f ca="1">SUMIFS(회원정보!$AB$2:$AB$36,회원정보!$AC$2:$AC$36,"="&amp;$A$32,회원정보!$K$2:$K$36,"&gt;=50",회원정보!$G$2:$G$36,"="&amp;$C$59,회원정보!$I$2:$I$36,"="&amp;I$1)</f>
        <v>186300</v>
      </c>
      <c r="J60" s="36">
        <f ca="1">SUMIFS(회원정보!$AB$2:$AB$36,회원정보!$AC$2:$AC$36,"="&amp;$A$32,회원정보!$K$2:$K$36,"&gt;=50",회원정보!$G$2:$G$36,"="&amp;$C$59,회원정보!$I$2:$I$36,"="&amp;J$1)</f>
        <v>0</v>
      </c>
      <c r="K60" s="36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3">
      <c r="A61" s="86"/>
      <c r="B61" s="86"/>
      <c r="C61" s="86"/>
      <c r="D61" s="35" t="s">
        <v>192</v>
      </c>
      <c r="E61" s="36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6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6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6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6">
        <f ca="1">IFERROR(AVERAGEIFS(회원정보!$AD$2:$AD$36,회원정보!$AC$2:$AC$36,"="&amp;$A$32,회원정보!$K$2:$K$36,"&gt;=50",회원정보!$G$2:$G$36,"="&amp;$C$59,회원정보!$I$2:$I$36,"="&amp;I$1),"NV")</f>
        <v>0.2</v>
      </c>
      <c r="J61" s="36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6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3">
      <c r="A62" s="84" t="s">
        <v>164</v>
      </c>
      <c r="B62" s="84" t="s">
        <v>186</v>
      </c>
      <c r="C62" s="84" t="s">
        <v>194</v>
      </c>
      <c r="D62" s="35" t="s">
        <v>185</v>
      </c>
      <c r="E62" s="36">
        <f ca="1">COUNTIFS(회원정보!$AC$2:$AC$36,"="&amp;$A$62,회원정보!$K$2:$K$36,"&gt;=10",회원정보!$K$2:$K$36,"&lt;20",회원정보!$G$2:$G$36,"="&amp;$C$62,회원정보!$I$2:$I$36,"="&amp;E$1)</f>
        <v>0</v>
      </c>
      <c r="F62" s="36">
        <f ca="1">COUNTIFS(회원정보!$AC$2:$AC$36,"="&amp;$A$62,회원정보!$K$2:$K$36,"&gt;=10",회원정보!$K$2:$K$36,"&lt;20",회원정보!$G$2:$G$36,"="&amp;$C$62,회원정보!$I$2:$I$36,"="&amp;F$1)</f>
        <v>0</v>
      </c>
      <c r="G62" s="36">
        <f ca="1">COUNTIFS(회원정보!$AC$2:$AC$36,"="&amp;$A$62,회원정보!$K$2:$K$36,"&gt;=10",회원정보!$K$2:$K$36,"&lt;20",회원정보!$G$2:$G$36,"="&amp;$C$62,회원정보!$I$2:$I$36,"="&amp;G$1)</f>
        <v>0</v>
      </c>
      <c r="H62" s="36">
        <f ca="1">COUNTIFS(회원정보!$AC$2:$AC$36,"="&amp;$A$62,회원정보!$K$2:$K$36,"&gt;=10",회원정보!$K$2:$K$36,"&lt;20",회원정보!$G$2:$G$36,"="&amp;$C$62,회원정보!$I$2:$I$36,"="&amp;H$1)</f>
        <v>0</v>
      </c>
      <c r="I62" s="36">
        <f ca="1">COUNTIFS(회원정보!$AC$2:$AC$36,"="&amp;$A$62,회원정보!$K$2:$K$36,"&gt;=10",회원정보!$K$2:$K$36,"&lt;20",회원정보!$G$2:$G$36,"="&amp;$C$62,회원정보!$I$2:$I$36,"="&amp;I$1)</f>
        <v>0</v>
      </c>
      <c r="J62" s="36">
        <f ca="1">COUNTIFS(회원정보!$AC$2:$AC$36,"="&amp;$A$62,회원정보!$K$2:$K$36,"&gt;=10",회원정보!$K$2:$K$36,"&lt;20",회원정보!$G$2:$G$36,"="&amp;$C$62,회원정보!$I$2:$I$36,"="&amp;J$1)</f>
        <v>0</v>
      </c>
      <c r="K62" s="36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3">
      <c r="A63" s="85"/>
      <c r="B63" s="85"/>
      <c r="C63" s="85"/>
      <c r="D63" s="35" t="s">
        <v>191</v>
      </c>
      <c r="E63" s="36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6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6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6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6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6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6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3">
      <c r="A64" s="85"/>
      <c r="B64" s="85"/>
      <c r="C64" s="86"/>
      <c r="D64" s="35" t="s">
        <v>192</v>
      </c>
      <c r="E64" s="36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6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6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6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6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6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6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3">
      <c r="A65" s="85"/>
      <c r="B65" s="85"/>
      <c r="C65" s="84" t="s">
        <v>195</v>
      </c>
      <c r="D65" s="35" t="s">
        <v>185</v>
      </c>
      <c r="E65" s="36">
        <f ca="1">COUNTIFS(회원정보!$AC$2:$AC$36,"="&amp;$A$62,회원정보!$K$2:$K$36,"&gt;=10",회원정보!$K$2:$K$36,"&lt;20",회원정보!$G$2:$G$36,"="&amp;$C$65,회원정보!$I$2:$I$36,"="&amp;E$1)</f>
        <v>0</v>
      </c>
      <c r="F65" s="36">
        <f ca="1">COUNTIFS(회원정보!$AC$2:$AC$36,"="&amp;$A$62,회원정보!$K$2:$K$36,"&gt;=10",회원정보!$K$2:$K$36,"&lt;20",회원정보!$G$2:$G$36,"="&amp;$C$65,회원정보!$I$2:$I$36,"="&amp;F$1)</f>
        <v>0</v>
      </c>
      <c r="G65" s="36">
        <f ca="1">COUNTIFS(회원정보!$AC$2:$AC$36,"="&amp;$A$62,회원정보!$K$2:$K$36,"&gt;=10",회원정보!$K$2:$K$36,"&lt;20",회원정보!$G$2:$G$36,"="&amp;$C$65,회원정보!$I$2:$I$36,"="&amp;G$1)</f>
        <v>0</v>
      </c>
      <c r="H65" s="36">
        <f ca="1">COUNTIFS(회원정보!$AC$2:$AC$36,"="&amp;$A$62,회원정보!$K$2:$K$36,"&gt;=10",회원정보!$K$2:$K$36,"&lt;20",회원정보!$G$2:$G$36,"="&amp;$C$65,회원정보!$I$2:$I$36,"="&amp;H$1)</f>
        <v>0</v>
      </c>
      <c r="I65" s="36">
        <f ca="1">COUNTIFS(회원정보!$AC$2:$AC$36,"="&amp;$A$62,회원정보!$K$2:$K$36,"&gt;=10",회원정보!$K$2:$K$36,"&lt;20",회원정보!$G$2:$G$36,"="&amp;$C$65,회원정보!$I$2:$I$36,"="&amp;I$1)</f>
        <v>0</v>
      </c>
      <c r="J65" s="36">
        <f ca="1">COUNTIFS(회원정보!$AC$2:$AC$36,"="&amp;$A$62,회원정보!$K$2:$K$36,"&gt;=10",회원정보!$K$2:$K$36,"&lt;20",회원정보!$G$2:$G$36,"="&amp;$C$65,회원정보!$I$2:$I$36,"="&amp;J$1)</f>
        <v>0</v>
      </c>
      <c r="K65" s="36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3">
      <c r="A66" s="85"/>
      <c r="B66" s="85"/>
      <c r="C66" s="85"/>
      <c r="D66" s="35" t="s">
        <v>191</v>
      </c>
      <c r="E66" s="36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6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6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6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6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6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6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3">
      <c r="A67" s="85"/>
      <c r="B67" s="86"/>
      <c r="C67" s="86"/>
      <c r="D67" s="35" t="s">
        <v>192</v>
      </c>
      <c r="E67" s="36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6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6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6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6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6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6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3">
      <c r="A68" s="85"/>
      <c r="B68" s="84" t="s">
        <v>187</v>
      </c>
      <c r="C68" s="84" t="s">
        <v>194</v>
      </c>
      <c r="D68" s="35" t="s">
        <v>185</v>
      </c>
      <c r="E68" s="36">
        <f ca="1">COUNTIFS(회원정보!$AC$2:$AC$36,"="&amp;$A$62,회원정보!$K$2:$K$36,"&gt;=20",회원정보!$K$2:$K$36,"&lt;30",회원정보!$G$2:$G$36,"="&amp;$C$68,회원정보!$I$2:$I$36,"="&amp;E$1)</f>
        <v>0</v>
      </c>
      <c r="F68" s="36">
        <f ca="1">COUNTIFS(회원정보!$AC$2:$AC$36,"="&amp;$A$62,회원정보!$K$2:$K$36,"&gt;=20",회원정보!$K$2:$K$36,"&lt;30",회원정보!$G$2:$G$36,"="&amp;$C$68,회원정보!$I$2:$I$36,"="&amp;F$1)</f>
        <v>0</v>
      </c>
      <c r="G68" s="36">
        <f ca="1">COUNTIFS(회원정보!$AC$2:$AC$36,"="&amp;$A$62,회원정보!$K$2:$K$36,"&gt;=20",회원정보!$K$2:$K$36,"&lt;30",회원정보!$G$2:$G$36,"="&amp;$C$68,회원정보!$I$2:$I$36,"="&amp;G$1)</f>
        <v>0</v>
      </c>
      <c r="H68" s="36">
        <f ca="1">COUNTIFS(회원정보!$AC$2:$AC$36,"="&amp;$A$62,회원정보!$K$2:$K$36,"&gt;=20",회원정보!$K$2:$K$36,"&lt;30",회원정보!$G$2:$G$36,"="&amp;$C$68,회원정보!$I$2:$I$36,"="&amp;H$1)</f>
        <v>1</v>
      </c>
      <c r="I68" s="36">
        <f ca="1">COUNTIFS(회원정보!$AC$2:$AC$36,"="&amp;$A$62,회원정보!$K$2:$K$36,"&gt;=20",회원정보!$K$2:$K$36,"&lt;30",회원정보!$G$2:$G$36,"="&amp;$C$68,회원정보!$I$2:$I$36,"="&amp;I$1)</f>
        <v>0</v>
      </c>
      <c r="J68" s="36">
        <f ca="1">COUNTIFS(회원정보!$AC$2:$AC$36,"="&amp;$A$62,회원정보!$K$2:$K$36,"&gt;=20",회원정보!$K$2:$K$36,"&lt;30",회원정보!$G$2:$G$36,"="&amp;$C$68,회원정보!$I$2:$I$36,"="&amp;J$1)</f>
        <v>1</v>
      </c>
      <c r="K68" s="36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3">
      <c r="A69" s="85"/>
      <c r="B69" s="85"/>
      <c r="C69" s="85"/>
      <c r="D69" s="35" t="s">
        <v>191</v>
      </c>
      <c r="E69" s="36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6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6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6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6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6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6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3">
      <c r="A70" s="85"/>
      <c r="B70" s="85"/>
      <c r="C70" s="86"/>
      <c r="D70" s="35" t="s">
        <v>192</v>
      </c>
      <c r="E70" s="36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6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6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6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6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6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6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3">
      <c r="A71" s="85"/>
      <c r="B71" s="85"/>
      <c r="C71" s="84" t="s">
        <v>195</v>
      </c>
      <c r="D71" s="35" t="s">
        <v>185</v>
      </c>
      <c r="E71" s="36">
        <f ca="1">COUNTIFS(회원정보!$AC$2:$AC$36,"="&amp;$A$62,회원정보!$K$2:$K$36,"&gt;=20",회원정보!$K$2:$K$36,"&lt;30",회원정보!$G$2:$G$36,"="&amp;$C$71,회원정보!$I$2:$I$36,"="&amp;E$1)</f>
        <v>0</v>
      </c>
      <c r="F71" s="36">
        <f ca="1">COUNTIFS(회원정보!$AC$2:$AC$36,"="&amp;$A$62,회원정보!$K$2:$K$36,"&gt;=20",회원정보!$K$2:$K$36,"&lt;30",회원정보!$G$2:$G$36,"="&amp;$C$71,회원정보!$I$2:$I$36,"="&amp;F$1)</f>
        <v>0</v>
      </c>
      <c r="G71" s="36">
        <f ca="1">COUNTIFS(회원정보!$AC$2:$AC$36,"="&amp;$A$62,회원정보!$K$2:$K$36,"&gt;=20",회원정보!$K$2:$K$36,"&lt;30",회원정보!$G$2:$G$36,"="&amp;$C$71,회원정보!$I$2:$I$36,"="&amp;G$1)</f>
        <v>1</v>
      </c>
      <c r="H71" s="36">
        <f ca="1">COUNTIFS(회원정보!$AC$2:$AC$36,"="&amp;$A$62,회원정보!$K$2:$K$36,"&gt;=20",회원정보!$K$2:$K$36,"&lt;30",회원정보!$G$2:$G$36,"="&amp;$C$71,회원정보!$I$2:$I$36,"="&amp;H$1)</f>
        <v>0</v>
      </c>
      <c r="I71" s="36">
        <f ca="1">COUNTIFS(회원정보!$AC$2:$AC$36,"="&amp;$A$62,회원정보!$K$2:$K$36,"&gt;=20",회원정보!$K$2:$K$36,"&lt;30",회원정보!$G$2:$G$36,"="&amp;$C$71,회원정보!$I$2:$I$36,"="&amp;I$1)</f>
        <v>0</v>
      </c>
      <c r="J71" s="36">
        <f ca="1">COUNTIFS(회원정보!$AC$2:$AC$36,"="&amp;$A$62,회원정보!$K$2:$K$36,"&gt;=20",회원정보!$K$2:$K$36,"&lt;30",회원정보!$G$2:$G$36,"="&amp;$C$71,회원정보!$I$2:$I$36,"="&amp;J$1)</f>
        <v>0</v>
      </c>
      <c r="K71" s="36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3">
      <c r="A72" s="85"/>
      <c r="B72" s="85"/>
      <c r="C72" s="85"/>
      <c r="D72" s="35" t="s">
        <v>191</v>
      </c>
      <c r="E72" s="36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6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6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6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6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6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6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3">
      <c r="A73" s="85"/>
      <c r="B73" s="86"/>
      <c r="C73" s="86"/>
      <c r="D73" s="35" t="s">
        <v>192</v>
      </c>
      <c r="E73" s="36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6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6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6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6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6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6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3">
      <c r="A74" s="85"/>
      <c r="B74" s="84" t="s">
        <v>188</v>
      </c>
      <c r="C74" s="84" t="s">
        <v>194</v>
      </c>
      <c r="D74" s="35" t="s">
        <v>185</v>
      </c>
      <c r="E74" s="36">
        <f ca="1">COUNTIFS(회원정보!$AC$2:$AC$36,"="&amp;$A$62,회원정보!$K$2:$K$36,"&gt;=30",회원정보!$K$2:$K$36,"&lt;40",회원정보!$G$2:$G$36,"="&amp;$C$74,회원정보!$I$2:$I$36,"="&amp;E$1)</f>
        <v>0</v>
      </c>
      <c r="F74" s="36">
        <f ca="1">COUNTIFS(회원정보!$AC$2:$AC$36,"="&amp;$A$62,회원정보!$K$2:$K$36,"&gt;=30",회원정보!$K$2:$K$36,"&lt;40",회원정보!$G$2:$G$36,"="&amp;$C$74,회원정보!$I$2:$I$36,"="&amp;F$1)</f>
        <v>0</v>
      </c>
      <c r="G74" s="36">
        <f ca="1">COUNTIFS(회원정보!$AC$2:$AC$36,"="&amp;$A$62,회원정보!$K$2:$K$36,"&gt;=30",회원정보!$K$2:$K$36,"&lt;40",회원정보!$G$2:$G$36,"="&amp;$C$74,회원정보!$I$2:$I$36,"="&amp;G$1)</f>
        <v>1</v>
      </c>
      <c r="H74" s="36">
        <f ca="1">COUNTIFS(회원정보!$AC$2:$AC$36,"="&amp;$A$62,회원정보!$K$2:$K$36,"&gt;=30",회원정보!$K$2:$K$36,"&lt;40",회원정보!$G$2:$G$36,"="&amp;$C$74,회원정보!$I$2:$I$36,"="&amp;H$1)</f>
        <v>1</v>
      </c>
      <c r="I74" s="36">
        <f ca="1">COUNTIFS(회원정보!$AC$2:$AC$36,"="&amp;$A$62,회원정보!$K$2:$K$36,"&gt;=30",회원정보!$K$2:$K$36,"&lt;40",회원정보!$G$2:$G$36,"="&amp;$C$74,회원정보!$I$2:$I$36,"="&amp;I$1)</f>
        <v>0</v>
      </c>
      <c r="J74" s="36">
        <f ca="1">COUNTIFS(회원정보!$AC$2:$AC$36,"="&amp;$A$62,회원정보!$K$2:$K$36,"&gt;=30",회원정보!$K$2:$K$36,"&lt;40",회원정보!$G$2:$G$36,"="&amp;$C$74,회원정보!$I$2:$I$36,"="&amp;J$1)</f>
        <v>0</v>
      </c>
      <c r="K74" s="36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3">
      <c r="A75" s="85"/>
      <c r="B75" s="85"/>
      <c r="C75" s="85"/>
      <c r="D75" s="35" t="s">
        <v>191</v>
      </c>
      <c r="E75" s="36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6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6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6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6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6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6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3">
      <c r="A76" s="85"/>
      <c r="B76" s="85"/>
      <c r="C76" s="86"/>
      <c r="D76" s="35" t="s">
        <v>192</v>
      </c>
      <c r="E76" s="36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6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6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6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6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6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6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3">
      <c r="A77" s="85"/>
      <c r="B77" s="85"/>
      <c r="C77" s="84" t="s">
        <v>195</v>
      </c>
      <c r="D77" s="35" t="s">
        <v>185</v>
      </c>
      <c r="E77" s="36">
        <f ca="1">COUNTIFS(회원정보!$AC$2:$AC$36,"="&amp;$A$62,회원정보!$K$2:$K$36,"&gt;=30",회원정보!$K$2:$K$36,"&lt;40",회원정보!$G$2:$G$36,"="&amp;$C$77,회원정보!$I$2:$I$36,"="&amp;E$1)</f>
        <v>0</v>
      </c>
      <c r="F77" s="36">
        <f ca="1">COUNTIFS(회원정보!$AC$2:$AC$36,"="&amp;$A$62,회원정보!$K$2:$K$36,"&gt;=30",회원정보!$K$2:$K$36,"&lt;40",회원정보!$G$2:$G$36,"="&amp;$C$77,회원정보!$I$2:$I$36,"="&amp;F$1)</f>
        <v>0</v>
      </c>
      <c r="G77" s="36">
        <f ca="1">COUNTIFS(회원정보!$AC$2:$AC$36,"="&amp;$A$62,회원정보!$K$2:$K$36,"&gt;=30",회원정보!$K$2:$K$36,"&lt;40",회원정보!$G$2:$G$36,"="&amp;$C$77,회원정보!$I$2:$I$36,"="&amp;G$1)</f>
        <v>1</v>
      </c>
      <c r="H77" s="36">
        <f ca="1">COUNTIFS(회원정보!$AC$2:$AC$36,"="&amp;$A$62,회원정보!$K$2:$K$36,"&gt;=30",회원정보!$K$2:$K$36,"&lt;40",회원정보!$G$2:$G$36,"="&amp;$C$77,회원정보!$I$2:$I$36,"="&amp;H$1)</f>
        <v>1</v>
      </c>
      <c r="I77" s="36">
        <f ca="1">COUNTIFS(회원정보!$AC$2:$AC$36,"="&amp;$A$62,회원정보!$K$2:$K$36,"&gt;=30",회원정보!$K$2:$K$36,"&lt;40",회원정보!$G$2:$G$36,"="&amp;$C$77,회원정보!$I$2:$I$36,"="&amp;I$1)</f>
        <v>1</v>
      </c>
      <c r="J77" s="36">
        <f ca="1">COUNTIFS(회원정보!$AC$2:$AC$36,"="&amp;$A$62,회원정보!$K$2:$K$36,"&gt;=30",회원정보!$K$2:$K$36,"&lt;40",회원정보!$G$2:$G$36,"="&amp;$C$77,회원정보!$I$2:$I$36,"="&amp;J$1)</f>
        <v>1</v>
      </c>
      <c r="K77" s="36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3">
      <c r="A78" s="85"/>
      <c r="B78" s="85"/>
      <c r="C78" s="85"/>
      <c r="D78" s="35" t="s">
        <v>191</v>
      </c>
      <c r="E78" s="36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6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6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6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6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6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6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3">
      <c r="A79" s="85"/>
      <c r="B79" s="86"/>
      <c r="C79" s="86"/>
      <c r="D79" s="35" t="s">
        <v>192</v>
      </c>
      <c r="E79" s="36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6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6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6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6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6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6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3">
      <c r="A80" s="85"/>
      <c r="B80" s="84" t="s">
        <v>189</v>
      </c>
      <c r="C80" s="84" t="s">
        <v>194</v>
      </c>
      <c r="D80" s="35" t="s">
        <v>185</v>
      </c>
      <c r="E80" s="36">
        <f ca="1">COUNTIFS(회원정보!$AC$2:$AC$36,"="&amp;$A$62,회원정보!$K$2:$K$36,"&gt;=40",회원정보!$K$2:$K$36,"&lt;50",회원정보!$G$2:$G$36,"="&amp;$C$80,회원정보!$I$2:$I$36,"="&amp;E$1)</f>
        <v>0</v>
      </c>
      <c r="F80" s="36">
        <f ca="1">COUNTIFS(회원정보!$AC$2:$AC$36,"="&amp;$A$62,회원정보!$K$2:$K$36,"&gt;=40",회원정보!$K$2:$K$36,"&lt;50",회원정보!$G$2:$G$36,"="&amp;$C$80,회원정보!$I$2:$I$36,"="&amp;F$1)</f>
        <v>0</v>
      </c>
      <c r="G80" s="36">
        <f ca="1">COUNTIFS(회원정보!$AC$2:$AC$36,"="&amp;$A$62,회원정보!$K$2:$K$36,"&gt;=40",회원정보!$K$2:$K$36,"&lt;50",회원정보!$G$2:$G$36,"="&amp;$C$80,회원정보!$I$2:$I$36,"="&amp;G$1)</f>
        <v>0</v>
      </c>
      <c r="H80" s="36">
        <f ca="1">COUNTIFS(회원정보!$AC$2:$AC$36,"="&amp;$A$62,회원정보!$K$2:$K$36,"&gt;=40",회원정보!$K$2:$K$36,"&lt;50",회원정보!$G$2:$G$36,"="&amp;$C$80,회원정보!$I$2:$I$36,"="&amp;H$1)</f>
        <v>0</v>
      </c>
      <c r="I80" s="36">
        <f ca="1">COUNTIFS(회원정보!$AC$2:$AC$36,"="&amp;$A$62,회원정보!$K$2:$K$36,"&gt;=40",회원정보!$K$2:$K$36,"&lt;50",회원정보!$G$2:$G$36,"="&amp;$C$80,회원정보!$I$2:$I$36,"="&amp;I$1)</f>
        <v>0</v>
      </c>
      <c r="J80" s="36">
        <f ca="1">COUNTIFS(회원정보!$AC$2:$AC$36,"="&amp;$A$62,회원정보!$K$2:$K$36,"&gt;=40",회원정보!$K$2:$K$36,"&lt;50",회원정보!$G$2:$G$36,"="&amp;$C$80,회원정보!$I$2:$I$36,"="&amp;J$1)</f>
        <v>1</v>
      </c>
      <c r="K80" s="36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3">
      <c r="A81" s="85"/>
      <c r="B81" s="85"/>
      <c r="C81" s="85"/>
      <c r="D81" s="35" t="s">
        <v>191</v>
      </c>
      <c r="E81" s="36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6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6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6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6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6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6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3">
      <c r="A82" s="85"/>
      <c r="B82" s="85"/>
      <c r="C82" s="86"/>
      <c r="D82" s="35" t="s">
        <v>192</v>
      </c>
      <c r="E82" s="36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6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6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6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6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6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6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3">
      <c r="A83" s="85"/>
      <c r="B83" s="85"/>
      <c r="C83" s="84" t="s">
        <v>195</v>
      </c>
      <c r="D83" s="35" t="s">
        <v>185</v>
      </c>
      <c r="E83" s="36">
        <f ca="1">COUNTIFS(회원정보!$AC$2:$AC$36,"="&amp;$A$62,회원정보!$K$2:$K$36,"&gt;=40",회원정보!$K$2:$K$36,"&lt;50",회원정보!$G$2:$G$36,"="&amp;$C$83,회원정보!$I$2:$I$36,"="&amp;E$1)</f>
        <v>0</v>
      </c>
      <c r="F83" s="36">
        <f ca="1">COUNTIFS(회원정보!$AC$2:$AC$36,"="&amp;$A$62,회원정보!$K$2:$K$36,"&gt;=40",회원정보!$K$2:$K$36,"&lt;50",회원정보!$G$2:$G$36,"="&amp;$C$83,회원정보!$I$2:$I$36,"="&amp;F$1)</f>
        <v>0</v>
      </c>
      <c r="G83" s="36">
        <f ca="1">COUNTIFS(회원정보!$AC$2:$AC$36,"="&amp;$A$62,회원정보!$K$2:$K$36,"&gt;=40",회원정보!$K$2:$K$36,"&lt;50",회원정보!$G$2:$G$36,"="&amp;$C$83,회원정보!$I$2:$I$36,"="&amp;G$1)</f>
        <v>0</v>
      </c>
      <c r="H83" s="36">
        <f ca="1">COUNTIFS(회원정보!$AC$2:$AC$36,"="&amp;$A$62,회원정보!$K$2:$K$36,"&gt;=40",회원정보!$K$2:$K$36,"&lt;50",회원정보!$G$2:$G$36,"="&amp;$C$83,회원정보!$I$2:$I$36,"="&amp;H$1)</f>
        <v>0</v>
      </c>
      <c r="I83" s="36">
        <f ca="1">COUNTIFS(회원정보!$AC$2:$AC$36,"="&amp;$A$62,회원정보!$K$2:$K$36,"&gt;=40",회원정보!$K$2:$K$36,"&lt;50",회원정보!$G$2:$G$36,"="&amp;$C$83,회원정보!$I$2:$I$36,"="&amp;I$1)</f>
        <v>0</v>
      </c>
      <c r="J83" s="36">
        <f ca="1">COUNTIFS(회원정보!$AC$2:$AC$36,"="&amp;$A$62,회원정보!$K$2:$K$36,"&gt;=40",회원정보!$K$2:$K$36,"&lt;50",회원정보!$G$2:$G$36,"="&amp;$C$83,회원정보!$I$2:$I$36,"="&amp;J$1)</f>
        <v>0</v>
      </c>
      <c r="K83" s="36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3">
      <c r="A84" s="85"/>
      <c r="B84" s="85"/>
      <c r="C84" s="85"/>
      <c r="D84" s="35" t="s">
        <v>191</v>
      </c>
      <c r="E84" s="36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6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6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6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6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6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6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3">
      <c r="A85" s="85"/>
      <c r="B85" s="85"/>
      <c r="C85" s="85"/>
      <c r="D85" s="35" t="s">
        <v>192</v>
      </c>
      <c r="E85" s="36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6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6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6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6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6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6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3">
      <c r="A86" s="85"/>
      <c r="B86" s="84" t="s">
        <v>190</v>
      </c>
      <c r="C86" s="84" t="s">
        <v>194</v>
      </c>
      <c r="D86" s="35" t="s">
        <v>185</v>
      </c>
      <c r="E86" s="36">
        <f ca="1">COUNTIFS(회원정보!$AC$2:$AC$36,"="&amp;$A$62,회원정보!$K$2:$K$36,"&gt;=50",회원정보!$G$2:$G$36,"="&amp;$C$86,회원정보!$I$2:$I$36,"="&amp;E$1)</f>
        <v>0</v>
      </c>
      <c r="F86" s="36">
        <f ca="1">COUNTIFS(회원정보!$AC$2:$AC$36,"="&amp;$A$62,회원정보!$K$2:$K$36,"&gt;=50",회원정보!$G$2:$G$36,"="&amp;$C$86,회원정보!$I$2:$I$36,"="&amp;F$1)</f>
        <v>0</v>
      </c>
      <c r="G86" s="36">
        <f ca="1">COUNTIFS(회원정보!$AC$2:$AC$36,"="&amp;$A$62,회원정보!$K$2:$K$36,"&gt;=50",회원정보!$G$2:$G$36,"="&amp;$C$86,회원정보!$I$2:$I$36,"="&amp;G$1)</f>
        <v>0</v>
      </c>
      <c r="H86" s="36">
        <f ca="1">COUNTIFS(회원정보!$AC$2:$AC$36,"="&amp;$A$62,회원정보!$K$2:$K$36,"&gt;=50",회원정보!$G$2:$G$36,"="&amp;$C$86,회원정보!$I$2:$I$36,"="&amp;H$1)</f>
        <v>0</v>
      </c>
      <c r="I86" s="36">
        <f ca="1">COUNTIFS(회원정보!$AC$2:$AC$36,"="&amp;$A$62,회원정보!$K$2:$K$36,"&gt;=50",회원정보!$G$2:$G$36,"="&amp;$C$86,회원정보!$I$2:$I$36,"="&amp;I$1)</f>
        <v>0</v>
      </c>
      <c r="J86" s="36">
        <f ca="1">COUNTIFS(회원정보!$AC$2:$AC$36,"="&amp;$A$62,회원정보!$K$2:$K$36,"&gt;=50",회원정보!$G$2:$G$36,"="&amp;$C$86,회원정보!$I$2:$I$36,"="&amp;J$1)</f>
        <v>0</v>
      </c>
      <c r="K86" s="36">
        <f ca="1">COUNTIFS(회원정보!$AC$2:$AC$36,"="&amp;$A$62,회원정보!$K$2:$K$36,"&gt;=50",회원정보!$G$2:$G$36,"="&amp;$C$86,회원정보!$I$2:$I$36,"="&amp;K$1)</f>
        <v>0</v>
      </c>
    </row>
    <row r="87" spans="1:11" x14ac:dyDescent="0.3">
      <c r="A87" s="85"/>
      <c r="B87" s="85"/>
      <c r="C87" s="85"/>
      <c r="D87" s="35" t="s">
        <v>191</v>
      </c>
      <c r="E87" s="36">
        <f ca="1">SUMIFS(회원정보!$AB$2:$AB$36,회원정보!$AC$2:$AC$36,"="&amp;$A$62,회원정보!$K$2:$K$36,"&gt;=50",회원정보!$G$2:$G$36,"="&amp;$C$86,회원정보!$I$2:$I$36,"="&amp;E$1)</f>
        <v>0</v>
      </c>
      <c r="F87" s="36">
        <f ca="1">SUMIFS(회원정보!$AB$2:$AB$36,회원정보!$AC$2:$AC$36,"="&amp;$A$62,회원정보!$K$2:$K$36,"&gt;=50",회원정보!$G$2:$G$36,"="&amp;$C$86,회원정보!$I$2:$I$36,"="&amp;F$1)</f>
        <v>0</v>
      </c>
      <c r="G87" s="36">
        <f ca="1">SUMIFS(회원정보!$AB$2:$AB$36,회원정보!$AC$2:$AC$36,"="&amp;$A$62,회원정보!$K$2:$K$36,"&gt;=50",회원정보!$G$2:$G$36,"="&amp;$C$86,회원정보!$I$2:$I$36,"="&amp;G$1)</f>
        <v>0</v>
      </c>
      <c r="H87" s="36">
        <f ca="1">SUMIFS(회원정보!$AB$2:$AB$36,회원정보!$AC$2:$AC$36,"="&amp;$A$62,회원정보!$K$2:$K$36,"&gt;=50",회원정보!$G$2:$G$36,"="&amp;$C$86,회원정보!$I$2:$I$36,"="&amp;H$1)</f>
        <v>0</v>
      </c>
      <c r="I87" s="36">
        <f ca="1">SUMIFS(회원정보!$AB$2:$AB$36,회원정보!$AC$2:$AC$36,"="&amp;$A$62,회원정보!$K$2:$K$36,"&gt;=50",회원정보!$G$2:$G$36,"="&amp;$C$86,회원정보!$I$2:$I$36,"="&amp;I$1)</f>
        <v>0</v>
      </c>
      <c r="J87" s="36">
        <f ca="1">SUMIFS(회원정보!$AB$2:$AB$36,회원정보!$AC$2:$AC$36,"="&amp;$A$62,회원정보!$K$2:$K$36,"&gt;=50",회원정보!$G$2:$G$36,"="&amp;$C$86,회원정보!$I$2:$I$36,"="&amp;J$1)</f>
        <v>0</v>
      </c>
      <c r="K87" s="36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3">
      <c r="A88" s="85"/>
      <c r="B88" s="85"/>
      <c r="C88" s="86"/>
      <c r="D88" s="35" t="s">
        <v>192</v>
      </c>
      <c r="E88" s="36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6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6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6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6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6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6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3">
      <c r="A89" s="85"/>
      <c r="B89" s="85"/>
      <c r="C89" s="84" t="s">
        <v>195</v>
      </c>
      <c r="D89" s="35" t="s">
        <v>185</v>
      </c>
      <c r="E89" s="36">
        <f ca="1">COUNTIFS(회원정보!$AC$2:$AC$36,"="&amp;$A$62,회원정보!$K$2:$K$36,"&gt;=50",회원정보!$G$2:$G$36,"="&amp;$C$89,회원정보!$I$2:$I$36,"="&amp;E$1)</f>
        <v>0</v>
      </c>
      <c r="F89" s="36">
        <f ca="1">COUNTIFS(회원정보!$AC$2:$AC$36,"="&amp;$A$62,회원정보!$K$2:$K$36,"&gt;=50",회원정보!$G$2:$G$36,"="&amp;$C$89,회원정보!$I$2:$I$36,"="&amp;F$1)</f>
        <v>0</v>
      </c>
      <c r="G89" s="36">
        <f ca="1">COUNTIFS(회원정보!$AC$2:$AC$36,"="&amp;$A$62,회원정보!$K$2:$K$36,"&gt;=50",회원정보!$G$2:$G$36,"="&amp;$C$89,회원정보!$I$2:$I$36,"="&amp;G$1)</f>
        <v>0</v>
      </c>
      <c r="H89" s="36">
        <f ca="1">COUNTIFS(회원정보!$AC$2:$AC$36,"="&amp;$A$62,회원정보!$K$2:$K$36,"&gt;=50",회원정보!$G$2:$G$36,"="&amp;$C$89,회원정보!$I$2:$I$36,"="&amp;H$1)</f>
        <v>0</v>
      </c>
      <c r="I89" s="36">
        <f ca="1">COUNTIFS(회원정보!$AC$2:$AC$36,"="&amp;$A$62,회원정보!$K$2:$K$36,"&gt;=50",회원정보!$G$2:$G$36,"="&amp;$C$89,회원정보!$I$2:$I$36,"="&amp;I$1)</f>
        <v>0</v>
      </c>
      <c r="J89" s="36">
        <f ca="1">COUNTIFS(회원정보!$AC$2:$AC$36,"="&amp;$A$62,회원정보!$K$2:$K$36,"&gt;=50",회원정보!$G$2:$G$36,"="&amp;$C$89,회원정보!$I$2:$I$36,"="&amp;J$1)</f>
        <v>0</v>
      </c>
      <c r="K89" s="36">
        <f ca="1">COUNTIFS(회원정보!$AC$2:$AC$36,"="&amp;$A$62,회원정보!$K$2:$K$36,"&gt;=50",회원정보!$G$2:$G$36,"="&amp;$C$89,회원정보!$I$2:$I$36,"="&amp;K$1)</f>
        <v>0</v>
      </c>
    </row>
    <row r="90" spans="1:11" x14ac:dyDescent="0.3">
      <c r="A90" s="85"/>
      <c r="B90" s="85"/>
      <c r="C90" s="85"/>
      <c r="D90" s="35" t="s">
        <v>191</v>
      </c>
      <c r="E90" s="36">
        <f ca="1">SUMIFS(회원정보!$AB$2:$AB$36,회원정보!$AC$2:$AC$36,"="&amp;$A$62,회원정보!$K$2:$K$36,"&gt;=50",회원정보!$G$2:$G$36,"="&amp;$C$89,회원정보!$I$2:$I$36,"="&amp;E$1)</f>
        <v>0</v>
      </c>
      <c r="F90" s="36">
        <f ca="1">SUMIFS(회원정보!$AB$2:$AB$36,회원정보!$AC$2:$AC$36,"="&amp;$A$62,회원정보!$K$2:$K$36,"&gt;=50",회원정보!$G$2:$G$36,"="&amp;$C$89,회원정보!$I$2:$I$36,"="&amp;F$1)</f>
        <v>0</v>
      </c>
      <c r="G90" s="36">
        <f ca="1">SUMIFS(회원정보!$AB$2:$AB$36,회원정보!$AC$2:$AC$36,"="&amp;$A$62,회원정보!$K$2:$K$36,"&gt;=50",회원정보!$G$2:$G$36,"="&amp;$C$89,회원정보!$I$2:$I$36,"="&amp;G$1)</f>
        <v>0</v>
      </c>
      <c r="H90" s="36">
        <f ca="1">SUMIFS(회원정보!$AB$2:$AB$36,회원정보!$AC$2:$AC$36,"="&amp;$A$62,회원정보!$K$2:$K$36,"&gt;=50",회원정보!$G$2:$G$36,"="&amp;$C$89,회원정보!$I$2:$I$36,"="&amp;H$1)</f>
        <v>0</v>
      </c>
      <c r="I90" s="36">
        <f ca="1">SUMIFS(회원정보!$AB$2:$AB$36,회원정보!$AC$2:$AC$36,"="&amp;$A$62,회원정보!$K$2:$K$36,"&gt;=50",회원정보!$G$2:$G$36,"="&amp;$C$89,회원정보!$I$2:$I$36,"="&amp;I$1)</f>
        <v>0</v>
      </c>
      <c r="J90" s="36">
        <f ca="1">SUMIFS(회원정보!$AB$2:$AB$36,회원정보!$AC$2:$AC$36,"="&amp;$A$62,회원정보!$K$2:$K$36,"&gt;=50",회원정보!$G$2:$G$36,"="&amp;$C$89,회원정보!$I$2:$I$36,"="&amp;J$1)</f>
        <v>0</v>
      </c>
      <c r="K90" s="36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3">
      <c r="A91" s="86"/>
      <c r="B91" s="86"/>
      <c r="C91" s="86"/>
      <c r="D91" s="35" t="s">
        <v>192</v>
      </c>
      <c r="E91" s="36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6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6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6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6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6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6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3">
      <c r="A92" s="87" t="s">
        <v>201</v>
      </c>
      <c r="B92" s="84" t="s">
        <v>186</v>
      </c>
      <c r="C92" s="84" t="s">
        <v>194</v>
      </c>
      <c r="D92" s="35" t="s">
        <v>185</v>
      </c>
      <c r="E92" s="36">
        <f>COUNTIFS(회원정보!$AC$2:$AC$36,"="&amp;$A$92,회원정보!$K$2:$K$36,"&gt;=10",회원정보!$K$2:$K$36,"&lt;20",회원정보!$G$2:$G$36,"="&amp;$C$92,회원정보!$I$2:$I$36,"="&amp;E$1)</f>
        <v>0</v>
      </c>
      <c r="F92" s="36">
        <f>COUNTIFS(회원정보!$AC$2:$AC$36,"="&amp;$A$92,회원정보!$K$2:$K$36,"&gt;=10",회원정보!$K$2:$K$36,"&lt;20",회원정보!$G$2:$G$36,"="&amp;$C$92,회원정보!$I$2:$I$36,"="&amp;F$1)</f>
        <v>0</v>
      </c>
      <c r="G92" s="36">
        <f>COUNTIFS(회원정보!$AC$2:$AC$36,"="&amp;$A$92,회원정보!$K$2:$K$36,"&gt;=10",회원정보!$K$2:$K$36,"&lt;20",회원정보!$G$2:$G$36,"="&amp;$C$92,회원정보!$I$2:$I$36,"="&amp;G$1)</f>
        <v>0</v>
      </c>
      <c r="H92" s="36">
        <f>COUNTIFS(회원정보!$AC$2:$AC$36,"="&amp;$A$92,회원정보!$K$2:$K$36,"&gt;=10",회원정보!$K$2:$K$36,"&lt;20",회원정보!$G$2:$G$36,"="&amp;$C$92,회원정보!$I$2:$I$36,"="&amp;H$1)</f>
        <v>0</v>
      </c>
      <c r="I92" s="36">
        <f>COUNTIFS(회원정보!$AC$2:$AC$36,"="&amp;$A$92,회원정보!$K$2:$K$36,"&gt;=10",회원정보!$K$2:$K$36,"&lt;20",회원정보!$G$2:$G$36,"="&amp;$C$92,회원정보!$I$2:$I$36,"="&amp;I$1)</f>
        <v>0</v>
      </c>
      <c r="J92" s="36">
        <f>COUNTIFS(회원정보!$AC$2:$AC$36,"="&amp;$A$92,회원정보!$K$2:$K$36,"&gt;=10",회원정보!$K$2:$K$36,"&lt;20",회원정보!$G$2:$G$36,"="&amp;$C$92,회원정보!$I$2:$I$36,"="&amp;J$1)</f>
        <v>0</v>
      </c>
      <c r="K92" s="36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3">
      <c r="A93" s="88"/>
      <c r="B93" s="85"/>
      <c r="C93" s="85"/>
      <c r="D93" s="35" t="s">
        <v>191</v>
      </c>
      <c r="E93" s="36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6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6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6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6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6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6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3">
      <c r="A94" s="88"/>
      <c r="B94" s="85"/>
      <c r="C94" s="86"/>
      <c r="D94" s="35" t="s">
        <v>192</v>
      </c>
      <c r="E94" s="36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6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6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6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6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6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6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3">
      <c r="A95" s="88"/>
      <c r="B95" s="85"/>
      <c r="C95" s="84" t="s">
        <v>195</v>
      </c>
      <c r="D95" s="35" t="s">
        <v>185</v>
      </c>
      <c r="E95" s="36">
        <f>COUNTIFS(회원정보!$AC$2:$AC$36,"="&amp;$A$92,회원정보!$K$2:$K$36,"&gt;=10",회원정보!$K$2:$K$36,"&lt;20",회원정보!$G$2:$G$36,"="&amp;$C$95,회원정보!$I$2:$I$36,"="&amp;E$1)</f>
        <v>0</v>
      </c>
      <c r="F95" s="36">
        <f>COUNTIFS(회원정보!$AC$2:$AC$36,"="&amp;$A$92,회원정보!$K$2:$K$36,"&gt;=10",회원정보!$K$2:$K$36,"&lt;20",회원정보!$G$2:$G$36,"="&amp;$C$95,회원정보!$I$2:$I$36,"="&amp;F$1)</f>
        <v>0</v>
      </c>
      <c r="G95" s="36">
        <f>COUNTIFS(회원정보!$AC$2:$AC$36,"="&amp;$A$92,회원정보!$K$2:$K$36,"&gt;=10",회원정보!$K$2:$K$36,"&lt;20",회원정보!$G$2:$G$36,"="&amp;$C$95,회원정보!$I$2:$I$36,"="&amp;G$1)</f>
        <v>0</v>
      </c>
      <c r="H95" s="36">
        <f>COUNTIFS(회원정보!$AC$2:$AC$36,"="&amp;$A$92,회원정보!$K$2:$K$36,"&gt;=10",회원정보!$K$2:$K$36,"&lt;20",회원정보!$G$2:$G$36,"="&amp;$C$95,회원정보!$I$2:$I$36,"="&amp;H$1)</f>
        <v>0</v>
      </c>
      <c r="I95" s="36">
        <f>COUNTIFS(회원정보!$AC$2:$AC$36,"="&amp;$A$92,회원정보!$K$2:$K$36,"&gt;=10",회원정보!$K$2:$K$36,"&lt;20",회원정보!$G$2:$G$36,"="&amp;$C$95,회원정보!$I$2:$I$36,"="&amp;I$1)</f>
        <v>0</v>
      </c>
      <c r="J95" s="36">
        <f>COUNTIFS(회원정보!$AC$2:$AC$36,"="&amp;$A$92,회원정보!$K$2:$K$36,"&gt;=10",회원정보!$K$2:$K$36,"&lt;20",회원정보!$G$2:$G$36,"="&amp;$C$95,회원정보!$I$2:$I$36,"="&amp;J$1)</f>
        <v>0</v>
      </c>
      <c r="K95" s="36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3">
      <c r="A96" s="88"/>
      <c r="B96" s="85"/>
      <c r="C96" s="85"/>
      <c r="D96" s="35" t="s">
        <v>191</v>
      </c>
      <c r="E96" s="36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6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6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6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6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6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6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3">
      <c r="A97" s="88"/>
      <c r="B97" s="86"/>
      <c r="C97" s="86"/>
      <c r="D97" s="35" t="s">
        <v>192</v>
      </c>
      <c r="E97" s="36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6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6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6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6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6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6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3">
      <c r="A98" s="88"/>
      <c r="B98" s="84" t="s">
        <v>187</v>
      </c>
      <c r="C98" s="84" t="s">
        <v>194</v>
      </c>
      <c r="D98" s="35" t="s">
        <v>185</v>
      </c>
      <c r="E98" s="36">
        <f>COUNTIFS(회원정보!$AC$2:$AC$36,"="&amp;$A$92,회원정보!$K$2:$K$36,"&gt;=20",회원정보!$K$2:$K$36,"&lt;30",회원정보!$G$2:$G$36,"="&amp;$C$98,회원정보!$I$2:$I$36,"="&amp;E$1)</f>
        <v>0</v>
      </c>
      <c r="F98" s="36">
        <f>COUNTIFS(회원정보!$AC$2:$AC$36,"="&amp;$A$92,회원정보!$K$2:$K$36,"&gt;=20",회원정보!$K$2:$K$36,"&lt;30",회원정보!$G$2:$G$36,"="&amp;$C$98,회원정보!$I$2:$I$36,"="&amp;F$1)</f>
        <v>0</v>
      </c>
      <c r="G98" s="36">
        <f>COUNTIFS(회원정보!$AC$2:$AC$36,"="&amp;$A$92,회원정보!$K$2:$K$36,"&gt;=20",회원정보!$K$2:$K$36,"&lt;30",회원정보!$G$2:$G$36,"="&amp;$C$98,회원정보!$I$2:$I$36,"="&amp;G$1)</f>
        <v>0</v>
      </c>
      <c r="H98" s="36">
        <f>COUNTIFS(회원정보!$AC$2:$AC$36,"="&amp;$A$92,회원정보!$K$2:$K$36,"&gt;=20",회원정보!$K$2:$K$36,"&lt;30",회원정보!$G$2:$G$36,"="&amp;$C$98,회원정보!$I$2:$I$36,"="&amp;H$1)</f>
        <v>0</v>
      </c>
      <c r="I98" s="36">
        <f>COUNTIFS(회원정보!$AC$2:$AC$36,"="&amp;$A$92,회원정보!$K$2:$K$36,"&gt;=20",회원정보!$K$2:$K$36,"&lt;30",회원정보!$G$2:$G$36,"="&amp;$C$98,회원정보!$I$2:$I$36,"="&amp;I$1)</f>
        <v>0</v>
      </c>
      <c r="J98" s="36">
        <f>COUNTIFS(회원정보!$AC$2:$AC$36,"="&amp;$A$92,회원정보!$K$2:$K$36,"&gt;=20",회원정보!$K$2:$K$36,"&lt;30",회원정보!$G$2:$G$36,"="&amp;$C$98,회원정보!$I$2:$I$36,"="&amp;J$1)</f>
        <v>0</v>
      </c>
      <c r="K98" s="36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3">
      <c r="A99" s="88"/>
      <c r="B99" s="85"/>
      <c r="C99" s="85"/>
      <c r="D99" s="35" t="s">
        <v>191</v>
      </c>
      <c r="E99" s="36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6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6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6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6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6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6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3">
      <c r="A100" s="88"/>
      <c r="B100" s="85"/>
      <c r="C100" s="86"/>
      <c r="D100" s="35" t="s">
        <v>192</v>
      </c>
      <c r="E100" s="36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6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6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6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6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6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6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3">
      <c r="A101" s="88"/>
      <c r="B101" s="85"/>
      <c r="C101" s="84" t="s">
        <v>195</v>
      </c>
      <c r="D101" s="35" t="s">
        <v>185</v>
      </c>
      <c r="E101" s="36">
        <f ca="1">COUNTIFS(회원정보!$AC$2:$AC$36,"="&amp;$A$62,회원정보!$K$2:$K$36,"&gt;=20",회원정보!$K$2:$K$36,"&lt;30",회원정보!$G$2:$G$36,"="&amp;$C$101,회원정보!$I$2:$I$36,"="&amp;E$1)</f>
        <v>0</v>
      </c>
      <c r="F101" s="36">
        <f ca="1">COUNTIFS(회원정보!$AC$2:$AC$36,"="&amp;$A$62,회원정보!$K$2:$K$36,"&gt;=20",회원정보!$K$2:$K$36,"&lt;30",회원정보!$G$2:$G$36,"="&amp;$C$101,회원정보!$I$2:$I$36,"="&amp;F$1)</f>
        <v>0</v>
      </c>
      <c r="G101" s="36">
        <f ca="1">COUNTIFS(회원정보!$AC$2:$AC$36,"="&amp;$A$62,회원정보!$K$2:$K$36,"&gt;=20",회원정보!$K$2:$K$36,"&lt;30",회원정보!$G$2:$G$36,"="&amp;$C$101,회원정보!$I$2:$I$36,"="&amp;G$1)</f>
        <v>1</v>
      </c>
      <c r="H101" s="36">
        <f ca="1">COUNTIFS(회원정보!$AC$2:$AC$36,"="&amp;$A$62,회원정보!$K$2:$K$36,"&gt;=20",회원정보!$K$2:$K$36,"&lt;30",회원정보!$G$2:$G$36,"="&amp;$C$101,회원정보!$I$2:$I$36,"="&amp;H$1)</f>
        <v>0</v>
      </c>
      <c r="I101" s="36">
        <f ca="1">COUNTIFS(회원정보!$AC$2:$AC$36,"="&amp;$A$62,회원정보!$K$2:$K$36,"&gt;=20",회원정보!$K$2:$K$36,"&lt;30",회원정보!$G$2:$G$36,"="&amp;$C$101,회원정보!$I$2:$I$36,"="&amp;I$1)</f>
        <v>0</v>
      </c>
      <c r="J101" s="36">
        <f ca="1">COUNTIFS(회원정보!$AC$2:$AC$36,"="&amp;$A$62,회원정보!$K$2:$K$36,"&gt;=20",회원정보!$K$2:$K$36,"&lt;30",회원정보!$G$2:$G$36,"="&amp;$C$101,회원정보!$I$2:$I$36,"="&amp;J$1)</f>
        <v>0</v>
      </c>
      <c r="K101" s="36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3">
      <c r="A102" s="88"/>
      <c r="B102" s="85"/>
      <c r="C102" s="85"/>
      <c r="D102" s="35" t="s">
        <v>191</v>
      </c>
      <c r="E102" s="36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6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6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6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6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6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6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3">
      <c r="A103" s="88"/>
      <c r="B103" s="86"/>
      <c r="C103" s="86"/>
      <c r="D103" s="35" t="s">
        <v>192</v>
      </c>
      <c r="E103" s="36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6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6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6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6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6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6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3">
      <c r="A104" s="88"/>
      <c r="B104" s="84" t="s">
        <v>188</v>
      </c>
      <c r="C104" s="84" t="s">
        <v>194</v>
      </c>
      <c r="D104" s="35" t="s">
        <v>185</v>
      </c>
      <c r="E104" s="36">
        <f>COUNTIFS(회원정보!$AC$2:$AC$36,"="&amp;$A$92,회원정보!$K$2:$K$36,"&gt;=30",회원정보!$K$2:$K$36,"&lt;40",회원정보!$G$2:$G$36,"="&amp;$C$104,회원정보!$I$2:$I$36,"="&amp;E$1)</f>
        <v>0</v>
      </c>
      <c r="F104" s="36">
        <f>COUNTIFS(회원정보!$AC$2:$AC$36,"="&amp;$A$92,회원정보!$K$2:$K$36,"&gt;=30",회원정보!$K$2:$K$36,"&lt;40",회원정보!$G$2:$G$36,"="&amp;$C$104,회원정보!$I$2:$I$36,"="&amp;F$1)</f>
        <v>0</v>
      </c>
      <c r="G104" s="36">
        <f>COUNTIFS(회원정보!$AC$2:$AC$36,"="&amp;$A$92,회원정보!$K$2:$K$36,"&gt;=30",회원정보!$K$2:$K$36,"&lt;40",회원정보!$G$2:$G$36,"="&amp;$C$104,회원정보!$I$2:$I$36,"="&amp;G$1)</f>
        <v>0</v>
      </c>
      <c r="H104" s="36">
        <f>COUNTIFS(회원정보!$AC$2:$AC$36,"="&amp;$A$92,회원정보!$K$2:$K$36,"&gt;=30",회원정보!$K$2:$K$36,"&lt;40",회원정보!$G$2:$G$36,"="&amp;$C$104,회원정보!$I$2:$I$36,"="&amp;H$1)</f>
        <v>0</v>
      </c>
      <c r="I104" s="36">
        <f>COUNTIFS(회원정보!$AC$2:$AC$36,"="&amp;$A$92,회원정보!$K$2:$K$36,"&gt;=30",회원정보!$K$2:$K$36,"&lt;40",회원정보!$G$2:$G$36,"="&amp;$C$104,회원정보!$I$2:$I$36,"="&amp;I$1)</f>
        <v>0</v>
      </c>
      <c r="J104" s="36">
        <f>COUNTIFS(회원정보!$AC$2:$AC$36,"="&amp;$A$92,회원정보!$K$2:$K$36,"&gt;=30",회원정보!$K$2:$K$36,"&lt;40",회원정보!$G$2:$G$36,"="&amp;$C$104,회원정보!$I$2:$I$36,"="&amp;J$1)</f>
        <v>0</v>
      </c>
      <c r="K104" s="36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3">
      <c r="A105" s="88"/>
      <c r="B105" s="85"/>
      <c r="C105" s="85"/>
      <c r="D105" s="35" t="s">
        <v>191</v>
      </c>
      <c r="E105" s="36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6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6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6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6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6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6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3">
      <c r="A106" s="88"/>
      <c r="B106" s="85"/>
      <c r="C106" s="86"/>
      <c r="D106" s="35" t="s">
        <v>192</v>
      </c>
      <c r="E106" s="36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6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6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6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6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6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6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3">
      <c r="A107" s="88"/>
      <c r="B107" s="85"/>
      <c r="C107" s="84" t="s">
        <v>195</v>
      </c>
      <c r="D107" s="35" t="s">
        <v>185</v>
      </c>
      <c r="E107" s="36">
        <f>COUNTIFS(회원정보!$AC$2:$AC$36,"="&amp;$A$92,회원정보!$K$2:$K$36,"&gt;=30",회원정보!$K$2:$K$36,"&lt;40",회원정보!$G$2:$G$36,"="&amp;$C$107,회원정보!$I$2:$I$36,"="&amp;E$1)</f>
        <v>0</v>
      </c>
      <c r="F107" s="36">
        <f>COUNTIFS(회원정보!$AC$2:$AC$36,"="&amp;$A$92,회원정보!$K$2:$K$36,"&gt;=30",회원정보!$K$2:$K$36,"&lt;40",회원정보!$G$2:$G$36,"="&amp;$C$107,회원정보!$I$2:$I$36,"="&amp;F$1)</f>
        <v>0</v>
      </c>
      <c r="G107" s="36">
        <f>COUNTIFS(회원정보!$AC$2:$AC$36,"="&amp;$A$92,회원정보!$K$2:$K$36,"&gt;=30",회원정보!$K$2:$K$36,"&lt;40",회원정보!$G$2:$G$36,"="&amp;$C$107,회원정보!$I$2:$I$36,"="&amp;G$1)</f>
        <v>0</v>
      </c>
      <c r="H107" s="36">
        <f>COUNTIFS(회원정보!$AC$2:$AC$36,"="&amp;$A$92,회원정보!$K$2:$K$36,"&gt;=30",회원정보!$K$2:$K$36,"&lt;40",회원정보!$G$2:$G$36,"="&amp;$C$107,회원정보!$I$2:$I$36,"="&amp;H$1)</f>
        <v>0</v>
      </c>
      <c r="I107" s="36">
        <f>COUNTIFS(회원정보!$AC$2:$AC$36,"="&amp;$A$92,회원정보!$K$2:$K$36,"&gt;=30",회원정보!$K$2:$K$36,"&lt;40",회원정보!$G$2:$G$36,"="&amp;$C$107,회원정보!$I$2:$I$36,"="&amp;I$1)</f>
        <v>0</v>
      </c>
      <c r="J107" s="36">
        <f>COUNTIFS(회원정보!$AC$2:$AC$36,"="&amp;$A$92,회원정보!$K$2:$K$36,"&gt;=30",회원정보!$K$2:$K$36,"&lt;40",회원정보!$G$2:$G$36,"="&amp;$C$107,회원정보!$I$2:$I$36,"="&amp;J$1)</f>
        <v>0</v>
      </c>
      <c r="K107" s="36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3">
      <c r="A108" s="88"/>
      <c r="B108" s="85"/>
      <c r="C108" s="85"/>
      <c r="D108" s="35" t="s">
        <v>191</v>
      </c>
      <c r="E108" s="36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6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6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6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6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6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6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3">
      <c r="A109" s="88"/>
      <c r="B109" s="86"/>
      <c r="C109" s="86"/>
      <c r="D109" s="35" t="s">
        <v>192</v>
      </c>
      <c r="E109" s="36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6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6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6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6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6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6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3">
      <c r="A110" s="88"/>
      <c r="B110" s="84" t="s">
        <v>189</v>
      </c>
      <c r="C110" s="84" t="s">
        <v>194</v>
      </c>
      <c r="D110" s="35" t="s">
        <v>185</v>
      </c>
      <c r="E110" s="36">
        <f>COUNTIFS(회원정보!$AC$2:$AC$36,"="&amp;$A$92,회원정보!$K$2:$K$36,"&gt;=40",회원정보!$K$2:$K$36,"&lt;50",회원정보!$G$2:$G$36,"="&amp;$C$110,회원정보!$I$2:$I$36,"="&amp;E$1)</f>
        <v>0</v>
      </c>
      <c r="F110" s="36">
        <f>COUNTIFS(회원정보!$AC$2:$AC$36,"="&amp;$A$92,회원정보!$K$2:$K$36,"&gt;=40",회원정보!$K$2:$K$36,"&lt;50",회원정보!$G$2:$G$36,"="&amp;$C$110,회원정보!$I$2:$I$36,"="&amp;F$1)</f>
        <v>0</v>
      </c>
      <c r="G110" s="36">
        <f>COUNTIFS(회원정보!$AC$2:$AC$36,"="&amp;$A$92,회원정보!$K$2:$K$36,"&gt;=40",회원정보!$K$2:$K$36,"&lt;50",회원정보!$G$2:$G$36,"="&amp;$C$110,회원정보!$I$2:$I$36,"="&amp;G$1)</f>
        <v>0</v>
      </c>
      <c r="H110" s="36">
        <f>COUNTIFS(회원정보!$AC$2:$AC$36,"="&amp;$A$92,회원정보!$K$2:$K$36,"&gt;=40",회원정보!$K$2:$K$36,"&lt;50",회원정보!$G$2:$G$36,"="&amp;$C$110,회원정보!$I$2:$I$36,"="&amp;H$1)</f>
        <v>0</v>
      </c>
      <c r="I110" s="36">
        <f>COUNTIFS(회원정보!$AC$2:$AC$36,"="&amp;$A$92,회원정보!$K$2:$K$36,"&gt;=40",회원정보!$K$2:$K$36,"&lt;50",회원정보!$G$2:$G$36,"="&amp;$C$110,회원정보!$I$2:$I$36,"="&amp;I$1)</f>
        <v>0</v>
      </c>
      <c r="J110" s="36">
        <f>COUNTIFS(회원정보!$AC$2:$AC$36,"="&amp;$A$92,회원정보!$K$2:$K$36,"&gt;=40",회원정보!$K$2:$K$36,"&lt;50",회원정보!$G$2:$G$36,"="&amp;$C$110,회원정보!$I$2:$I$36,"="&amp;J$1)</f>
        <v>0</v>
      </c>
      <c r="K110" s="36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3">
      <c r="A111" s="88"/>
      <c r="B111" s="85"/>
      <c r="C111" s="85"/>
      <c r="D111" s="35" t="s">
        <v>191</v>
      </c>
      <c r="E111" s="36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6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6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6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6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6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6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3">
      <c r="A112" s="88"/>
      <c r="B112" s="85"/>
      <c r="C112" s="86"/>
      <c r="D112" s="35" t="s">
        <v>192</v>
      </c>
      <c r="E112" s="36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6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6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6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6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6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6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3">
      <c r="A113" s="88"/>
      <c r="B113" s="85"/>
      <c r="C113" s="84" t="s">
        <v>195</v>
      </c>
      <c r="D113" s="35" t="s">
        <v>185</v>
      </c>
      <c r="E113" s="36">
        <f>COUNTIFS(회원정보!$AC$2:$AC$36,"="&amp;$A$92,회원정보!$K$2:$K$36,"&gt;=40",회원정보!$K$2:$K$36,"&lt;50",회원정보!$G$2:$G$36,"="&amp;$C$113,회원정보!$I$2:$I$36,"="&amp;E$1)</f>
        <v>0</v>
      </c>
      <c r="F113" s="36">
        <f>COUNTIFS(회원정보!$AC$2:$AC$36,"="&amp;$A$92,회원정보!$K$2:$K$36,"&gt;=40",회원정보!$K$2:$K$36,"&lt;50",회원정보!$G$2:$G$36,"="&amp;$C$113,회원정보!$I$2:$I$36,"="&amp;F$1)</f>
        <v>0</v>
      </c>
      <c r="G113" s="36">
        <f>COUNTIFS(회원정보!$AC$2:$AC$36,"="&amp;$A$92,회원정보!$K$2:$K$36,"&gt;=40",회원정보!$K$2:$K$36,"&lt;50",회원정보!$G$2:$G$36,"="&amp;$C$113,회원정보!$I$2:$I$36,"="&amp;G$1)</f>
        <v>0</v>
      </c>
      <c r="H113" s="36">
        <f>COUNTIFS(회원정보!$AC$2:$AC$36,"="&amp;$A$92,회원정보!$K$2:$K$36,"&gt;=40",회원정보!$K$2:$K$36,"&lt;50",회원정보!$G$2:$G$36,"="&amp;$C$113,회원정보!$I$2:$I$36,"="&amp;H$1)</f>
        <v>0</v>
      </c>
      <c r="I113" s="36">
        <f>COUNTIFS(회원정보!$AC$2:$AC$36,"="&amp;$A$92,회원정보!$K$2:$K$36,"&gt;=40",회원정보!$K$2:$K$36,"&lt;50",회원정보!$G$2:$G$36,"="&amp;$C$113,회원정보!$I$2:$I$36,"="&amp;I$1)</f>
        <v>0</v>
      </c>
      <c r="J113" s="36">
        <f>COUNTIFS(회원정보!$AC$2:$AC$36,"="&amp;$A$92,회원정보!$K$2:$K$36,"&gt;=40",회원정보!$K$2:$K$36,"&lt;50",회원정보!$G$2:$G$36,"="&amp;$C$113,회원정보!$I$2:$I$36,"="&amp;J$1)</f>
        <v>0</v>
      </c>
      <c r="K113" s="36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3">
      <c r="A114" s="88"/>
      <c r="B114" s="85"/>
      <c r="C114" s="85"/>
      <c r="D114" s="35" t="s">
        <v>191</v>
      </c>
      <c r="E114" s="36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6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6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6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6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6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6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3">
      <c r="A115" s="88"/>
      <c r="B115" s="85"/>
      <c r="C115" s="85"/>
      <c r="D115" s="35" t="s">
        <v>192</v>
      </c>
      <c r="E115" s="36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6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6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6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6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6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6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3">
      <c r="A116" s="88"/>
      <c r="B116" s="84" t="s">
        <v>190</v>
      </c>
      <c r="C116" s="84" t="s">
        <v>194</v>
      </c>
      <c r="D116" s="35" t="s">
        <v>185</v>
      </c>
      <c r="E116" s="36">
        <f>COUNTIFS(회원정보!$AC$2:$AC$36,"="&amp;$A$92,회원정보!$K$2:$K$36,"&gt;=50",회원정보!$G$2:$G$36,"="&amp;$C$116,회원정보!$I$2:$I$36,"="&amp;E$1)</f>
        <v>0</v>
      </c>
      <c r="F116" s="36">
        <f>COUNTIFS(회원정보!$AC$2:$AC$36,"="&amp;$A$92,회원정보!$K$2:$K$36,"&gt;=50",회원정보!$G$2:$G$36,"="&amp;$C$116,회원정보!$I$2:$I$36,"="&amp;F$1)</f>
        <v>0</v>
      </c>
      <c r="G116" s="36">
        <f>COUNTIFS(회원정보!$AC$2:$AC$36,"="&amp;$A$92,회원정보!$K$2:$K$36,"&gt;=50",회원정보!$G$2:$G$36,"="&amp;$C$116,회원정보!$I$2:$I$36,"="&amp;G$1)</f>
        <v>0</v>
      </c>
      <c r="H116" s="36">
        <f>COUNTIFS(회원정보!$AC$2:$AC$36,"="&amp;$A$92,회원정보!$K$2:$K$36,"&gt;=50",회원정보!$G$2:$G$36,"="&amp;$C$116,회원정보!$I$2:$I$36,"="&amp;H$1)</f>
        <v>0</v>
      </c>
      <c r="I116" s="36">
        <f>COUNTIFS(회원정보!$AC$2:$AC$36,"="&amp;$A$92,회원정보!$K$2:$K$36,"&gt;=50",회원정보!$G$2:$G$36,"="&amp;$C$116,회원정보!$I$2:$I$36,"="&amp;I$1)</f>
        <v>0</v>
      </c>
      <c r="J116" s="36">
        <f>COUNTIFS(회원정보!$AC$2:$AC$36,"="&amp;$A$92,회원정보!$K$2:$K$36,"&gt;=50",회원정보!$G$2:$G$36,"="&amp;$C$116,회원정보!$I$2:$I$36,"="&amp;J$1)</f>
        <v>0</v>
      </c>
      <c r="K116" s="36">
        <f>COUNTIFS(회원정보!$AC$2:$AC$36,"="&amp;$A$92,회원정보!$K$2:$K$36,"&gt;=50",회원정보!$G$2:$G$36,"="&amp;$C$116,회원정보!$I$2:$I$36,"="&amp;K$1)</f>
        <v>0</v>
      </c>
    </row>
    <row r="117" spans="1:11" x14ac:dyDescent="0.3">
      <c r="A117" s="88"/>
      <c r="B117" s="85"/>
      <c r="C117" s="85"/>
      <c r="D117" s="35" t="s">
        <v>191</v>
      </c>
      <c r="E117" s="36">
        <f>SUMIFS(회원정보!$AB$2:$AB$36,회원정보!$AC$2:$AC$36,"="&amp;$A$92,회원정보!$K$2:$K$36,"&gt;=50",회원정보!$G$2:$G$36,"="&amp;$C$116,회원정보!$I$2:$I$36,"="&amp;E$1)</f>
        <v>0</v>
      </c>
      <c r="F117" s="36">
        <f>SUMIFS(회원정보!$AB$2:$AB$36,회원정보!$AC$2:$AC$36,"="&amp;$A$92,회원정보!$K$2:$K$36,"&gt;=50",회원정보!$G$2:$G$36,"="&amp;$C$116,회원정보!$I$2:$I$36,"="&amp;F$1)</f>
        <v>0</v>
      </c>
      <c r="G117" s="36">
        <f>SUMIFS(회원정보!$AB$2:$AB$36,회원정보!$AC$2:$AC$36,"="&amp;$A$92,회원정보!$K$2:$K$36,"&gt;=50",회원정보!$G$2:$G$36,"="&amp;$C$116,회원정보!$I$2:$I$36,"="&amp;G$1)</f>
        <v>0</v>
      </c>
      <c r="H117" s="36">
        <f>SUMIFS(회원정보!$AB$2:$AB$36,회원정보!$AC$2:$AC$36,"="&amp;$A$92,회원정보!$K$2:$K$36,"&gt;=50",회원정보!$G$2:$G$36,"="&amp;$C$116,회원정보!$I$2:$I$36,"="&amp;H$1)</f>
        <v>0</v>
      </c>
      <c r="I117" s="36">
        <f>SUMIFS(회원정보!$AB$2:$AB$36,회원정보!$AC$2:$AC$36,"="&amp;$A$92,회원정보!$K$2:$K$36,"&gt;=50",회원정보!$G$2:$G$36,"="&amp;$C$116,회원정보!$I$2:$I$36,"="&amp;I$1)</f>
        <v>0</v>
      </c>
      <c r="J117" s="36">
        <f>SUMIFS(회원정보!$AB$2:$AB$36,회원정보!$AC$2:$AC$36,"="&amp;$A$92,회원정보!$K$2:$K$36,"&gt;=50",회원정보!$G$2:$G$36,"="&amp;$C$116,회원정보!$I$2:$I$36,"="&amp;J$1)</f>
        <v>0</v>
      </c>
      <c r="K117" s="36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3">
      <c r="A118" s="88"/>
      <c r="B118" s="85"/>
      <c r="C118" s="86"/>
      <c r="D118" s="35" t="s">
        <v>192</v>
      </c>
      <c r="E118" s="36" t="str">
        <f>IFERROR(AVERAGEIFS(회원정보!$AD$2:$AD$36,회원정보!$AC$2:$AC$36,"="&amp;$A$92,회원정보!$K$2:$K$36,"&gt;=50",회원정보!$G$2:$G$36,"="&amp;$C$116,회원정보!$I$2:$I$36,"="&amp;E$1),"NV")</f>
        <v>NV</v>
      </c>
      <c r="F118" s="36" t="str">
        <f>IFERROR(AVERAGEIFS(회원정보!$AD$2:$AD$36,회원정보!$AC$2:$AC$36,"="&amp;$A$92,회원정보!$K$2:$K$36,"&gt;=50",회원정보!$G$2:$G$36,"="&amp;$C$116,회원정보!$I$2:$I$36,"="&amp;F$1),"NV")</f>
        <v>NV</v>
      </c>
      <c r="G118" s="36" t="str">
        <f>IFERROR(AVERAGEIFS(회원정보!$AD$2:$AD$36,회원정보!$AC$2:$AC$36,"="&amp;$A$92,회원정보!$K$2:$K$36,"&gt;=50",회원정보!$G$2:$G$36,"="&amp;$C$116,회원정보!$I$2:$I$36,"="&amp;G$1),"NV")</f>
        <v>NV</v>
      </c>
      <c r="H118" s="36" t="str">
        <f>IFERROR(AVERAGEIFS(회원정보!$AD$2:$AD$36,회원정보!$AC$2:$AC$36,"="&amp;$A$92,회원정보!$K$2:$K$36,"&gt;=50",회원정보!$G$2:$G$36,"="&amp;$C$116,회원정보!$I$2:$I$36,"="&amp;H$1),"NV")</f>
        <v>NV</v>
      </c>
      <c r="I118" s="36" t="str">
        <f>IFERROR(AVERAGEIFS(회원정보!$AD$2:$AD$36,회원정보!$AC$2:$AC$36,"="&amp;$A$92,회원정보!$K$2:$K$36,"&gt;=50",회원정보!$G$2:$G$36,"="&amp;$C$116,회원정보!$I$2:$I$36,"="&amp;I$1),"NV")</f>
        <v>NV</v>
      </c>
      <c r="J118" s="36" t="str">
        <f>IFERROR(AVERAGEIFS(회원정보!$AD$2:$AD$36,회원정보!$AC$2:$AC$36,"="&amp;$A$92,회원정보!$K$2:$K$36,"&gt;=50",회원정보!$G$2:$G$36,"="&amp;$C$116,회원정보!$I$2:$I$36,"="&amp;J$1),"NV")</f>
        <v>NV</v>
      </c>
      <c r="K118" s="36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3">
      <c r="A119" s="88"/>
      <c r="B119" s="85"/>
      <c r="C119" s="84" t="s">
        <v>195</v>
      </c>
      <c r="D119" s="35" t="s">
        <v>185</v>
      </c>
      <c r="E119" s="36">
        <f>COUNTIFS(회원정보!$AC$2:$AC$36,"="&amp;$A$92,회원정보!$K$2:$K$36,"&gt;=50",회원정보!$G$2:$G$36,"="&amp;$C$119,회원정보!$I$2:$I$36,"="&amp;E$1)</f>
        <v>0</v>
      </c>
      <c r="F119" s="36">
        <f>COUNTIFS(회원정보!$AC$2:$AC$36,"="&amp;$A$92,회원정보!$K$2:$K$36,"&gt;=50",회원정보!$G$2:$G$36,"="&amp;$C$119,회원정보!$I$2:$I$36,"="&amp;F$1)</f>
        <v>0</v>
      </c>
      <c r="G119" s="36">
        <f>COUNTIFS(회원정보!$AC$2:$AC$36,"="&amp;$A$92,회원정보!$K$2:$K$36,"&gt;=50",회원정보!$G$2:$G$36,"="&amp;$C$119,회원정보!$I$2:$I$36,"="&amp;G$1)</f>
        <v>0</v>
      </c>
      <c r="H119" s="36">
        <f>COUNTIFS(회원정보!$AC$2:$AC$36,"="&amp;$A$92,회원정보!$K$2:$K$36,"&gt;=50",회원정보!$G$2:$G$36,"="&amp;$C$119,회원정보!$I$2:$I$36,"="&amp;H$1)</f>
        <v>0</v>
      </c>
      <c r="I119" s="36">
        <f>COUNTIFS(회원정보!$AC$2:$AC$36,"="&amp;$A$92,회원정보!$K$2:$K$36,"&gt;=50",회원정보!$G$2:$G$36,"="&amp;$C$119,회원정보!$I$2:$I$36,"="&amp;I$1)</f>
        <v>0</v>
      </c>
      <c r="J119" s="36">
        <f>COUNTIFS(회원정보!$AC$2:$AC$36,"="&amp;$A$92,회원정보!$K$2:$K$36,"&gt;=50",회원정보!$G$2:$G$36,"="&amp;$C$119,회원정보!$I$2:$I$36,"="&amp;J$1)</f>
        <v>0</v>
      </c>
      <c r="K119" s="36">
        <f>COUNTIFS(회원정보!$AC$2:$AC$36,"="&amp;$A$92,회원정보!$K$2:$K$36,"&gt;=50",회원정보!$G$2:$G$36,"="&amp;$C$119,회원정보!$I$2:$I$36,"="&amp;K$1)</f>
        <v>0</v>
      </c>
    </row>
    <row r="120" spans="1:11" x14ac:dyDescent="0.3">
      <c r="A120" s="88"/>
      <c r="B120" s="85"/>
      <c r="C120" s="85"/>
      <c r="D120" s="35" t="s">
        <v>191</v>
      </c>
      <c r="E120" s="36">
        <f>SUMIFS(회원정보!$AB$2:$AB$36,회원정보!$AC$2:$AC$36,"="&amp;$A$92,회원정보!$K$2:$K$36,"&gt;=50",회원정보!$G$2:$G$36,"="&amp;$C$119,회원정보!$I$2:$I$36,"="&amp;E$1)</f>
        <v>0</v>
      </c>
      <c r="F120" s="36">
        <f>SUMIFS(회원정보!$AB$2:$AB$36,회원정보!$AC$2:$AC$36,"="&amp;$A$92,회원정보!$K$2:$K$36,"&gt;=50",회원정보!$G$2:$G$36,"="&amp;$C$119,회원정보!$I$2:$I$36,"="&amp;F$1)</f>
        <v>0</v>
      </c>
      <c r="G120" s="36">
        <f>SUMIFS(회원정보!$AB$2:$AB$36,회원정보!$AC$2:$AC$36,"="&amp;$A$92,회원정보!$K$2:$K$36,"&gt;=50",회원정보!$G$2:$G$36,"="&amp;$C$119,회원정보!$I$2:$I$36,"="&amp;G$1)</f>
        <v>0</v>
      </c>
      <c r="H120" s="36">
        <f>SUMIFS(회원정보!$AB$2:$AB$36,회원정보!$AC$2:$AC$36,"="&amp;$A$92,회원정보!$K$2:$K$36,"&gt;=50",회원정보!$G$2:$G$36,"="&amp;$C$119,회원정보!$I$2:$I$36,"="&amp;H$1)</f>
        <v>0</v>
      </c>
      <c r="I120" s="36">
        <f>SUMIFS(회원정보!$AB$2:$AB$36,회원정보!$AC$2:$AC$36,"="&amp;$A$92,회원정보!$K$2:$K$36,"&gt;=50",회원정보!$G$2:$G$36,"="&amp;$C$119,회원정보!$I$2:$I$36,"="&amp;I$1)</f>
        <v>0</v>
      </c>
      <c r="J120" s="36">
        <f>SUMIFS(회원정보!$AB$2:$AB$36,회원정보!$AC$2:$AC$36,"="&amp;$A$92,회원정보!$K$2:$K$36,"&gt;=50",회원정보!$G$2:$G$36,"="&amp;$C$119,회원정보!$I$2:$I$36,"="&amp;J$1)</f>
        <v>0</v>
      </c>
      <c r="K120" s="36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3">
      <c r="A121" s="88"/>
      <c r="B121" s="86"/>
      <c r="C121" s="86"/>
      <c r="D121" s="35" t="s">
        <v>192</v>
      </c>
      <c r="E121" s="36" t="str">
        <f>IFERROR(AVERAGEIFS(회원정보!$AD$2:$AD$36,회원정보!$AC$2:$AC$36,"="&amp;$A$92,회원정보!$K$2:$K$36,"&gt;=50",회원정보!$G$2:$G$36,"="&amp;$C$119,회원정보!$I$2:$I$36,"="&amp;E$1),"NV")</f>
        <v>NV</v>
      </c>
      <c r="F121" s="36" t="str">
        <f>IFERROR(AVERAGEIFS(회원정보!$AD$2:$AD$36,회원정보!$AC$2:$AC$36,"="&amp;$A$92,회원정보!$K$2:$K$36,"&gt;=50",회원정보!$G$2:$G$36,"="&amp;$C$119,회원정보!$I$2:$I$36,"="&amp;F$1),"NV")</f>
        <v>NV</v>
      </c>
      <c r="G121" s="36" t="str">
        <f>IFERROR(AVERAGEIFS(회원정보!$AD$2:$AD$36,회원정보!$AC$2:$AC$36,"="&amp;$A$92,회원정보!$K$2:$K$36,"&gt;=50",회원정보!$G$2:$G$36,"="&amp;$C$119,회원정보!$I$2:$I$36,"="&amp;G$1),"NV")</f>
        <v>NV</v>
      </c>
      <c r="H121" s="36" t="str">
        <f>IFERROR(AVERAGEIFS(회원정보!$AD$2:$AD$36,회원정보!$AC$2:$AC$36,"="&amp;$A$92,회원정보!$K$2:$K$36,"&gt;=50",회원정보!$G$2:$G$36,"="&amp;$C$119,회원정보!$I$2:$I$36,"="&amp;H$1),"NV")</f>
        <v>NV</v>
      </c>
      <c r="I121" s="36" t="str">
        <f>IFERROR(AVERAGEIFS(회원정보!$AD$2:$AD$36,회원정보!$AC$2:$AC$36,"="&amp;$A$92,회원정보!$K$2:$K$36,"&gt;=50",회원정보!$G$2:$G$36,"="&amp;$C$119,회원정보!$I$2:$I$36,"="&amp;I$1),"NV")</f>
        <v>NV</v>
      </c>
      <c r="J121" s="36" t="str">
        <f>IFERROR(AVERAGEIFS(회원정보!$AD$2:$AD$36,회원정보!$AC$2:$AC$36,"="&amp;$A$92,회원정보!$K$2:$K$36,"&gt;=50",회원정보!$G$2:$G$36,"="&amp;$C$119,회원정보!$I$2:$I$36,"="&amp;J$1),"NV")</f>
        <v>NV</v>
      </c>
      <c r="K121" s="36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  <mergeCell ref="C80:C82"/>
    <mergeCell ref="C83:C85"/>
    <mergeCell ref="B86:B91"/>
    <mergeCell ref="C86:C88"/>
    <mergeCell ref="C89:C91"/>
    <mergeCell ref="C68:C70"/>
    <mergeCell ref="C71:C73"/>
    <mergeCell ref="B74:B79"/>
    <mergeCell ref="C74:C76"/>
    <mergeCell ref="C77:C79"/>
    <mergeCell ref="C56:C58"/>
    <mergeCell ref="C59:C61"/>
    <mergeCell ref="B62:B67"/>
    <mergeCell ref="C62:C64"/>
    <mergeCell ref="C65:C67"/>
    <mergeCell ref="C44:C46"/>
    <mergeCell ref="C47:C49"/>
    <mergeCell ref="B50:B55"/>
    <mergeCell ref="C50:C52"/>
    <mergeCell ref="C53:C55"/>
    <mergeCell ref="C32:C34"/>
    <mergeCell ref="C35:C37"/>
    <mergeCell ref="B38:B43"/>
    <mergeCell ref="C38:C40"/>
    <mergeCell ref="C41:C43"/>
    <mergeCell ref="C17:C19"/>
    <mergeCell ref="C20:C22"/>
    <mergeCell ref="C23:C25"/>
    <mergeCell ref="C26:C28"/>
    <mergeCell ref="C29:C31"/>
    <mergeCell ref="C2:C4"/>
    <mergeCell ref="C5:C7"/>
    <mergeCell ref="C8:C10"/>
    <mergeCell ref="C11:C13"/>
    <mergeCell ref="C14:C16"/>
    <mergeCell ref="A62:A91"/>
    <mergeCell ref="B68:B73"/>
    <mergeCell ref="B80:B85"/>
    <mergeCell ref="A32:A61"/>
    <mergeCell ref="B32:B37"/>
    <mergeCell ref="B44:B49"/>
    <mergeCell ref="B56:B61"/>
    <mergeCell ref="A2:A31"/>
    <mergeCell ref="B2:B7"/>
    <mergeCell ref="B8:B13"/>
    <mergeCell ref="B14:B19"/>
    <mergeCell ref="B20:B25"/>
    <mergeCell ref="B26:B3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6.5" x14ac:dyDescent="0.3"/>
  <cols>
    <col min="1" max="2" width="5.75" customWidth="1"/>
    <col min="3" max="6" width="10.75" customWidth="1"/>
    <col min="7" max="7" width="3.75" customWidth="1"/>
    <col min="8" max="8" width="22.75" customWidth="1"/>
    <col min="9" max="9" width="9" customWidth="1"/>
  </cols>
  <sheetData>
    <row r="1" spans="1:9" ht="17.25" thickTop="1" x14ac:dyDescent="0.3">
      <c r="A1" s="89" t="s">
        <v>4</v>
      </c>
      <c r="B1" s="90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3">
      <c r="A2" s="91" t="s">
        <v>161</v>
      </c>
      <c r="B2" s="92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7.25" thickBot="1" x14ac:dyDescent="0.35">
      <c r="A3" s="93" t="s">
        <v>162</v>
      </c>
      <c r="B3" s="94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7.25" thickTop="1" x14ac:dyDescent="0.3">
      <c r="A4" s="95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3">
      <c r="A5" s="91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3">
      <c r="A6" s="91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3">
      <c r="A7" s="91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3">
      <c r="A8" s="91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7.25" thickBot="1" x14ac:dyDescent="0.35">
      <c r="A9" s="93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7.25" thickTop="1" x14ac:dyDescent="0.3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회원정보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2025-05-09T07:10:34Z</dcterms:modified>
</cp:coreProperties>
</file>